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2"/>
  </sheets>
  <externalReferences>
    <externalReference r:id="rId1"/>
  </externalReferences>
  <calcPr/>
</workbook>
</file>

<file path=xl/sharedStrings.xml><?xml version="1.0" encoding="utf-8"?>
<sst xmlns="http://schemas.openxmlformats.org/spreadsheetml/2006/main" count="28" uniqueCount="28">
  <si>
    <t xml:space="preserve">Приложение к СО 6.3140/0</t>
  </si>
  <si>
    <t xml:space="preserve">Расчет НМЦ</t>
  </si>
  <si>
    <t xml:space="preserve">№ п/п</t>
  </si>
  <si>
    <t xml:space="preserve">Наименование товара</t>
  </si>
  <si>
    <t xml:space="preserve">Ед. изм.</t>
  </si>
  <si>
    <t>Количество</t>
  </si>
  <si>
    <t xml:space="preserve">Рыночная цена за ед. рублей без НДС</t>
  </si>
  <si>
    <t xml:space="preserve">Расчет НМЦ, руб. без НДС</t>
  </si>
  <si>
    <t xml:space="preserve">Источник ценовой информации</t>
  </si>
  <si>
    <t xml:space="preserve">Плановая цена SAP 2025</t>
  </si>
  <si>
    <t xml:space="preserve">Оперативная цена по Обществу</t>
  </si>
  <si>
    <t xml:space="preserve">Цена, руб. без НДС</t>
  </si>
  <si>
    <t xml:space="preserve">Стоимость, руб. без НДС</t>
  </si>
  <si>
    <t xml:space="preserve">Багор пожарный БПЩ облегченный</t>
  </si>
  <si>
    <t>шт.</t>
  </si>
  <si>
    <t xml:space="preserve">Ведро пожарное конусное металлическое</t>
  </si>
  <si>
    <t xml:space="preserve">Лом пожарный легкий ЛПЛ</t>
  </si>
  <si>
    <t xml:space="preserve">Огнетушитель ОП-2з ABCE</t>
  </si>
  <si>
    <t xml:space="preserve">Огнетушитель ОП-5з ABCE</t>
  </si>
  <si>
    <t xml:space="preserve">Огнетушитель ОП-8з ABCE</t>
  </si>
  <si>
    <t xml:space="preserve">Огнетушитель ОП-10з ABCE</t>
  </si>
  <si>
    <t xml:space="preserve">Огнетушитель ОП-50з ABCE</t>
  </si>
  <si>
    <t xml:space="preserve">Огнетушитель ОУ-3 BCE</t>
  </si>
  <si>
    <t xml:space="preserve">Огнетушитель ОУ-5 BCE</t>
  </si>
  <si>
    <t xml:space="preserve">Огнетушитель ОУ-7 BCE</t>
  </si>
  <si>
    <t xml:space="preserve">Полотно противопожарное ПП-600 1,5х2м</t>
  </si>
  <si>
    <t xml:space="preserve">Щит пожарный откр. мет. СБ-Р неукомплект</t>
  </si>
  <si>
    <t xml:space="preserve">Ящик для песка 0,5 м3 разборный метал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</si>
</sst>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_-* #,##0.00\ _₽_-;\-* #,##0.00\ _₽_-;_-* &quot;-&quot;??\ _₽_-;_-@_-"/>
  </numFmts>
  <fonts count="5">
    <font>
      <sz val="11.000000"/>
      <color theme="1"/>
      <name val="Calibri"/>
      <scheme val="minor"/>
    </font>
    <font>
      <sz val="11.000000"/>
      <color theme="1"/>
      <name val="Times New Roman"/>
    </font>
    <font>
      <b/>
      <sz val="11.000000"/>
      <color theme="1"/>
      <name val="Times New Roman"/>
    </font>
    <font>
      <sz val="11.000000"/>
      <name val="Times New Roman"/>
    </font>
    <font>
      <b/>
      <sz val="11.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 tint="-0.049989318521683403"/>
        <bgColor theme="0" tint="-0.049989318521683403"/>
      </patternFill>
    </fill>
  </fills>
  <borders count="10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</borders>
  <cellStyleXfs count="2">
    <xf fontId="0" fillId="0" borderId="0" numFmtId="0" applyNumberFormat="1" applyFont="1" applyFill="1" applyBorder="1"/>
    <xf fontId="0" fillId="0" borderId="0" numFmtId="160" applyNumberFormat="1" applyFont="0" applyFill="0" applyBorder="0" applyProtection="0"/>
  </cellStyleXfs>
  <cellXfs count="37">
    <xf fontId="0" fillId="0" borderId="0" numFmtId="0" xfId="0"/>
    <xf fontId="1" fillId="0" borderId="0" numFmtId="0" xfId="0" applyFont="1" applyAlignment="1">
      <alignment horizontal="center"/>
    </xf>
    <xf fontId="1" fillId="0" borderId="0" numFmtId="0" xfId="0" applyFont="1" applyAlignment="1">
      <alignment horizontal="left" wrapText="1"/>
    </xf>
    <xf fontId="1" fillId="0" borderId="0" numFmtId="0" xfId="0" applyFont="1" applyAlignment="1">
      <alignment horizontal="center" vertical="center"/>
    </xf>
    <xf fontId="1" fillId="0" borderId="0" numFmtId="160" xfId="1" applyNumberFormat="1" applyFont="1" applyAlignment="1">
      <alignment horizontal="center" vertical="center"/>
    </xf>
    <xf fontId="2" fillId="0" borderId="0" numFmtId="0" xfId="0" applyFont="1" applyAlignment="1">
      <alignment horizontal="center" vertical="center"/>
    </xf>
    <xf fontId="1" fillId="0" borderId="0" numFmtId="0" xfId="0" applyFont="1"/>
    <xf fontId="1" fillId="0" borderId="0" numFmtId="2" xfId="0" applyNumberFormat="1" applyFont="1"/>
    <xf fontId="2" fillId="0" borderId="0" numFmtId="0" xfId="0" applyFont="1" applyAlignment="1">
      <alignment horizontal="center"/>
    </xf>
    <xf fontId="2" fillId="0" borderId="0" numFmtId="160" xfId="1" applyNumberFormat="1" applyFont="1" applyAlignment="1">
      <alignment horizontal="center" vertical="center"/>
    </xf>
    <xf fontId="1" fillId="0" borderId="1" numFmtId="0" xfId="0" applyFont="1" applyBorder="1" applyAlignment="1">
      <alignment horizontal="center"/>
    </xf>
    <xf fontId="1" fillId="0" borderId="1" numFmtId="0" xfId="0" applyFont="1" applyBorder="1" applyAlignment="1">
      <alignment horizontal="left" wrapText="1"/>
    </xf>
    <xf fontId="1" fillId="0" borderId="1" numFmtId="0" xfId="0" applyFont="1" applyBorder="1" applyAlignment="1">
      <alignment horizontal="center" vertical="center"/>
    </xf>
    <xf fontId="1" fillId="0" borderId="1" numFmtId="160" xfId="1" applyNumberFormat="1" applyFont="1" applyBorder="1" applyAlignment="1">
      <alignment horizontal="center" vertical="center"/>
    </xf>
    <xf fontId="2" fillId="0" borderId="1" numFmtId="0" xfId="0" applyFont="1" applyBorder="1" applyAlignment="1">
      <alignment horizontal="center" vertical="center"/>
    </xf>
    <xf fontId="2" fillId="0" borderId="1" numFmtId="160" xfId="1" applyNumberFormat="1" applyFont="1" applyBorder="1" applyAlignment="1">
      <alignment horizontal="center" vertical="center"/>
    </xf>
    <xf fontId="2" fillId="2" borderId="2" numFmtId="0" xfId="0" applyFont="1" applyFill="1" applyBorder="1" applyAlignment="1">
      <alignment horizontal="center" vertical="center" wrapText="1"/>
    </xf>
    <xf fontId="2" fillId="2" borderId="2" numFmtId="0" xfId="0" applyFont="1" applyFill="1" applyBorder="1" applyAlignment="1">
      <alignment horizontal="left" vertical="center" wrapText="1"/>
    </xf>
    <xf fontId="2" fillId="2" borderId="3" numFmtId="0" xfId="0" applyFont="1" applyFill="1" applyBorder="1" applyAlignment="1">
      <alignment horizontal="center" vertical="center" wrapText="1"/>
    </xf>
    <xf fontId="2" fillId="2" borderId="4" numFmtId="0" xfId="0" applyFont="1" applyFill="1" applyBorder="1" applyAlignment="1">
      <alignment horizontal="center" vertical="center" wrapText="1"/>
    </xf>
    <xf fontId="2" fillId="2" borderId="5" numFmtId="0" xfId="0" applyFont="1" applyFill="1" applyBorder="1" applyAlignment="1">
      <alignment horizontal="center" vertical="center" wrapText="1"/>
    </xf>
    <xf fontId="2" fillId="2" borderId="6" numFmtId="0" xfId="0" applyFont="1" applyFill="1" applyBorder="1" applyAlignment="1">
      <alignment horizontal="center" vertical="center" wrapText="1"/>
    </xf>
    <xf fontId="2" fillId="2" borderId="7" numFmtId="0" xfId="0" applyFont="1" applyFill="1" applyBorder="1" applyAlignment="1">
      <alignment horizontal="center" vertical="center" wrapText="1"/>
    </xf>
    <xf fontId="2" fillId="2" borderId="7" numFmtId="0" xfId="0" applyFont="1" applyFill="1" applyBorder="1" applyAlignment="1">
      <alignment horizontal="left" vertical="center" wrapText="1"/>
    </xf>
    <xf fontId="2" fillId="2" borderId="0" numFmtId="0" xfId="0" applyFont="1" applyFill="1" applyAlignment="1">
      <alignment horizontal="center" vertical="center" wrapText="1"/>
    </xf>
    <xf fontId="2" fillId="2" borderId="8" numFmtId="0" xfId="0" applyFont="1" applyFill="1" applyBorder="1" applyAlignment="1">
      <alignment horizontal="center" vertical="center" wrapText="1"/>
    </xf>
    <xf fontId="2" fillId="2" borderId="9" numFmtId="0" xfId="0" applyFont="1" applyFill="1" applyBorder="1" applyAlignment="1">
      <alignment horizontal="center" vertical="center" wrapText="1"/>
    </xf>
    <xf fontId="2" fillId="2" borderId="9" numFmtId="0" xfId="0" applyFont="1" applyFill="1" applyBorder="1" applyAlignment="1">
      <alignment horizontal="left" vertical="center" wrapText="1"/>
    </xf>
    <xf fontId="2" fillId="2" borderId="8" numFmtId="160" xfId="1" applyNumberFormat="1" applyFont="1" applyFill="1" applyBorder="1" applyAlignment="1">
      <alignment horizontal="center" vertical="center" wrapText="1"/>
    </xf>
    <xf fontId="1" fillId="0" borderId="8" numFmtId="0" xfId="0" applyFont="1" applyBorder="1" applyAlignment="1">
      <alignment horizontal="center" vertical="top"/>
    </xf>
    <xf fontId="1" fillId="0" borderId="8" numFmtId="0" xfId="0" applyFont="1" applyBorder="1" applyAlignment="1">
      <alignment vertical="top"/>
    </xf>
    <xf fontId="3" fillId="0" borderId="8" numFmtId="0" xfId="0" applyFont="1" applyBorder="1" applyAlignment="1">
      <alignment horizontal="center" vertical="center"/>
    </xf>
    <xf fontId="1" fillId="0" borderId="8" numFmtId="4" xfId="0" applyNumberFormat="1" applyFont="1" applyBorder="1" applyAlignment="1">
      <alignment horizontal="center" vertical="center"/>
    </xf>
    <xf fontId="1" fillId="0" borderId="0" numFmtId="4" xfId="0" applyNumberFormat="1" applyFont="1" applyAlignment="1">
      <alignment horizontal="center" vertical="center"/>
    </xf>
    <xf fontId="4" fillId="0" borderId="8" numFmtId="160" xfId="1" applyNumberFormat="1" applyFont="1" applyBorder="1" applyAlignment="1">
      <alignment horizontal="center" vertical="center"/>
    </xf>
    <xf fontId="1" fillId="0" borderId="0" numFmtId="160" xfId="0" applyNumberFormat="1" applyFont="1"/>
    <xf fontId="2" fillId="0" borderId="0" numFmtId="0" xfId="0" applyFont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1.xml"/><Relationship  Id="rId1" Type="http://schemas.openxmlformats.org/officeDocument/2006/relationships/externalLink" Target="externalLinks/externalLink1.xml"/></Relationships>
</file>

<file path=xl/externalLinks/_rels/externalLink1.xml.rels><?xml version="1.0" encoding="UTF-8" standalone="yes"?><Relationships xmlns="http://schemas.openxmlformats.org/package/2006/relationships"><Relationship  Id="rId1" Type="http://schemas.openxmlformats.org/officeDocument/2006/relationships/externalLinkPath" Target="2022%20&#1060;&#1086;&#1088;&#1084;&#1072;%20&#1057;&#1054;%206.1476%20&#1057;&#1086;&#1075;&#1083;&#1072;&#1089;&#1086;&#1074;&#1072;&#1085;&#1080;&#1077;%20&#1053;&#1052;&#1062;%20&#1083;&#1086;&#1090;&#1072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анализ цены"/>
      <sheetName val="плановая цена"/>
      <sheetName val="оперативная САП"/>
      <sheetName val="исходное ТЗ"/>
    </sheetNames>
    <sheetDataSet>
      <sheetData sheetId="0">
        <row r="2">
          <cell r="B2" t="str">
            <v xml:space="preserve">СО 61476</v>
          </cell>
          <cell r="P2" t="str">
            <v>Дата</v>
          </cell>
          <cell r="Q2">
            <v xml:space="preserve">22 января 2023 г.</v>
          </cell>
        </row>
        <row r="3">
          <cell r="B3" t="str">
            <v>Замечания:</v>
          </cell>
          <cell r="P3" t="str">
            <v>Филиал</v>
          </cell>
          <cell r="Q3">
            <v>4200</v>
          </cell>
        </row>
        <row r="4">
          <cell r="B4">
            <v>1</v>
          </cell>
          <cell r="P4" t="str">
            <v>Подпись</v>
          </cell>
          <cell r="Q4" t="str">
            <v xml:space="preserve">Байкова МЛ</v>
          </cell>
        </row>
        <row r="5">
          <cell r="B5">
            <v>2</v>
          </cell>
        </row>
        <row r="6">
          <cell r="B6">
            <v>3</v>
          </cell>
        </row>
        <row r="7">
          <cell r="B7">
            <v>4</v>
          </cell>
        </row>
        <row r="8">
          <cell r="B8">
            <v>5</v>
          </cell>
        </row>
        <row r="9">
          <cell r="A9" t="str">
            <v xml:space="preserve">Согласование НМЦ лота</v>
          </cell>
        </row>
        <row r="11">
          <cell r="A11" t="str">
            <v xml:space="preserve">Техническое задание на закупку</v>
          </cell>
          <cell r="H11" t="str">
            <v xml:space="preserve">Проверка НМЦ лота НСИиЦ</v>
          </cell>
        </row>
        <row r="12">
          <cell r="A12" t="str">
            <v xml:space="preserve">лот №</v>
          </cell>
          <cell r="B12" t="str">
            <v>0080</v>
          </cell>
          <cell r="H12" t="str">
            <v xml:space="preserve">Данные справочника ПК САП</v>
          </cell>
          <cell r="P12" t="str">
            <v xml:space="preserve">Согласование цены НСИиЦ, руб без НДС</v>
          </cell>
        </row>
        <row r="13">
          <cell r="A13" t="str">
            <v xml:space="preserve">предмет закупки</v>
          </cell>
          <cell r="B13" t="str">
            <v xml:space="preserve">Поставка материалов строительных и отделочных</v>
          </cell>
          <cell r="J13" t="str">
            <v xml:space="preserve">Цена руб без НДС</v>
          </cell>
        </row>
        <row r="14">
          <cell r="A14" t="str">
            <v xml:space="preserve">№ пп</v>
          </cell>
          <cell r="B14" t="str">
            <v xml:space="preserve">Номенклатурный номер</v>
          </cell>
          <cell r="C14" t="str">
            <v xml:space="preserve">Наименование (краткий текст)</v>
          </cell>
          <cell r="D14" t="str">
            <v xml:space="preserve">Единицы измерения</v>
          </cell>
          <cell r="E14" t="str">
            <v xml:space="preserve">Кол-во </v>
          </cell>
          <cell r="F14" t="str">
            <v xml:space="preserve">Цена без НДС</v>
          </cell>
          <cell r="G14" t="str">
            <v xml:space="preserve">Стоимость без НДС</v>
          </cell>
          <cell r="H14" t="str">
            <v xml:space="preserve">Наименование (краткий текст САП)</v>
          </cell>
          <cell r="I14" t="str">
            <v xml:space="preserve">Единицы измерения</v>
          </cell>
          <cell r="J14" t="str">
            <v xml:space="preserve">Плановая цена</v>
          </cell>
          <cell r="K14" t="str">
            <v xml:space="preserve">Стратегия плановой цены</v>
          </cell>
          <cell r="L14" t="str">
            <v xml:space="preserve">Договор 02.4200.4125.23</v>
          </cell>
          <cell r="M14" t="str">
            <v xml:space="preserve">Оперативная цена Общества на 2023 г</v>
          </cell>
          <cell r="N14" t="str">
            <v xml:space="preserve">MIN оперативная</v>
          </cell>
          <cell r="O14" t="str">
            <v xml:space="preserve">Расчет плановой цены  (Min оперативная *ИПЦ 2023 /1,042/)</v>
          </cell>
          <cell r="P14" t="str">
            <v xml:space="preserve">Согласована плановая цена</v>
          </cell>
          <cell r="Q14" t="str">
            <v xml:space="preserve">Согласована НМЦ лота</v>
          </cell>
          <cell r="R14" t="str">
            <v xml:space="preserve">стратегия согласования</v>
          </cell>
          <cell r="S14" t="str">
            <v>Примечание</v>
          </cell>
        </row>
        <row r="15">
          <cell r="A15">
            <v>1</v>
          </cell>
          <cell r="B15">
            <v>5745500011</v>
          </cell>
          <cell r="C15" t="str">
            <v xml:space="preserve">(А)Клей Универс Геркулес GM-35,25кг</v>
          </cell>
          <cell r="D15" t="str">
            <v>ШТ</v>
          </cell>
          <cell r="E15">
            <v>3</v>
          </cell>
          <cell r="F15">
            <v>233,33</v>
          </cell>
          <cell r="G15">
            <v>699,99</v>
          </cell>
          <cell r="H15" t="str">
            <v xml:space="preserve">(А)Клей Универс Геркулес GM-35,25кг</v>
          </cell>
          <cell r="I15" t="str">
            <v>ШТ</v>
          </cell>
          <cell r="J15">
            <v xml:space="preserve"> 245,00 </v>
          </cell>
          <cell r="K15" t="str">
            <v xml:space="preserve">По цене материала</v>
          </cell>
          <cell r="L15">
            <v>233,33</v>
          </cell>
          <cell r="P15">
            <v xml:space="preserve"> 233,33 </v>
          </cell>
          <cell r="Q15">
            <v>699,99</v>
          </cell>
          <cell r="R15" t="str">
            <v>Договор</v>
          </cell>
          <cell r="S15" t="str">
            <v>согл</v>
          </cell>
        </row>
        <row r="16">
          <cell r="A16">
            <v>2</v>
          </cell>
          <cell r="B16">
            <v>1111100002</v>
          </cell>
          <cell r="C16" t="str">
            <v xml:space="preserve">Воронка водосточная выпускная D125/100</v>
          </cell>
          <cell r="D16" t="str">
            <v>ШТ</v>
          </cell>
          <cell r="E16">
            <v>38</v>
          </cell>
          <cell r="F16">
            <v>1214,52</v>
          </cell>
          <cell r="G16">
            <v xml:space="preserve">46 151,76</v>
          </cell>
          <cell r="H16" t="str">
            <v xml:space="preserve">Воронка водосточная выпускная D125/100</v>
          </cell>
          <cell r="I16" t="str">
            <v>ШТ</v>
          </cell>
          <cell r="J16">
            <v xml:space="preserve"> 1 275,25 </v>
          </cell>
          <cell r="K16" t="str">
            <v xml:space="preserve">По цене материала</v>
          </cell>
          <cell r="L16">
            <v>1214,52</v>
          </cell>
          <cell r="P16">
            <v xml:space="preserve"> 1 214,52 </v>
          </cell>
          <cell r="Q16">
            <v xml:space="preserve">46 151,76</v>
          </cell>
          <cell r="R16" t="str">
            <v>Договор</v>
          </cell>
          <cell r="S16" t="str">
            <v>согл</v>
          </cell>
        </row>
        <row r="17">
          <cell r="A17">
            <v>3</v>
          </cell>
          <cell r="B17">
            <v>2257610003</v>
          </cell>
          <cell r="C17" t="str">
            <v xml:space="preserve">Герметик кровельный битумный 300 мл</v>
          </cell>
          <cell r="D17" t="str">
            <v>ШТ</v>
          </cell>
          <cell r="E17">
            <v>5</v>
          </cell>
          <cell r="F17">
            <v>383,2</v>
          </cell>
          <cell r="G17">
            <v xml:space="preserve">1 916,00</v>
          </cell>
          <cell r="H17" t="str">
            <v xml:space="preserve">Герметик кровельный битумный 300 мл</v>
          </cell>
          <cell r="I17" t="str">
            <v>ШТ</v>
          </cell>
          <cell r="J17">
            <v xml:space="preserve"> 402,36 </v>
          </cell>
          <cell r="K17" t="str">
            <v xml:space="preserve">По цене материала</v>
          </cell>
          <cell r="L17">
            <v>383,2</v>
          </cell>
          <cell r="P17">
            <v xml:space="preserve"> 383,20 </v>
          </cell>
          <cell r="Q17">
            <v xml:space="preserve">1 916,00</v>
          </cell>
          <cell r="R17" t="str">
            <v>Договор</v>
          </cell>
          <cell r="S17" t="str">
            <v>согл</v>
          </cell>
        </row>
        <row r="18">
          <cell r="A18">
            <v>4</v>
          </cell>
          <cell r="B18">
            <v>2513290002</v>
          </cell>
          <cell r="C18" t="str">
            <v xml:space="preserve">Герметик Рабберфлекс ПРО ПУ-25 600мл</v>
          </cell>
          <cell r="D18" t="str">
            <v>ШТ</v>
          </cell>
          <cell r="E18">
            <v>122</v>
          </cell>
          <cell r="F18">
            <v>516,34</v>
          </cell>
          <cell r="G18">
            <v xml:space="preserve">62 993,48</v>
          </cell>
          <cell r="H18" t="str">
            <v xml:space="preserve">Герметик Рабберфлекс ПРО ПУ-25 600мл</v>
          </cell>
          <cell r="I18" t="str">
            <v>ШТ</v>
          </cell>
          <cell r="J18">
            <v xml:space="preserve"> 542,16 </v>
          </cell>
          <cell r="K18" t="str">
            <v xml:space="preserve">По цене материала</v>
          </cell>
          <cell r="L18">
            <v>516,34</v>
          </cell>
          <cell r="P18">
            <v xml:space="preserve"> 516,34 </v>
          </cell>
          <cell r="Q18">
            <v xml:space="preserve">62 993,48</v>
          </cell>
          <cell r="R18" t="str">
            <v>Договор</v>
          </cell>
          <cell r="S18" t="str">
            <v>согл</v>
          </cell>
        </row>
        <row r="19">
          <cell r="A19">
            <v>5</v>
          </cell>
          <cell r="B19">
            <v>2316900012</v>
          </cell>
          <cell r="C19" t="str">
            <v xml:space="preserve">Грунтовка Бетонконтакт Ceresit CT19 5кг</v>
          </cell>
          <cell r="D19" t="str">
            <v>ШТ</v>
          </cell>
          <cell r="E19">
            <v>43</v>
          </cell>
          <cell r="F19">
            <v>802</v>
          </cell>
          <cell r="G19">
            <v xml:space="preserve">34 486,00</v>
          </cell>
          <cell r="H19" t="str">
            <v xml:space="preserve">Грунтовка Бетонконтакт Ceresit CT19 5кг</v>
          </cell>
          <cell r="I19" t="str">
            <v>ШТ</v>
          </cell>
          <cell r="J19">
            <v xml:space="preserve"> 842,10 </v>
          </cell>
          <cell r="K19" t="str">
            <v xml:space="preserve">По цене материала</v>
          </cell>
          <cell r="L19">
            <v>802</v>
          </cell>
          <cell r="P19">
            <v xml:space="preserve"> 802,00 </v>
          </cell>
          <cell r="Q19">
            <v xml:space="preserve">34 486,00</v>
          </cell>
          <cell r="R19" t="str">
            <v>Договор</v>
          </cell>
          <cell r="S19" t="str">
            <v>согл</v>
          </cell>
        </row>
        <row r="20">
          <cell r="A20">
            <v>6</v>
          </cell>
          <cell r="B20">
            <v>5361200001</v>
          </cell>
          <cell r="C20" t="str">
            <v xml:space="preserve">Дверь межкомнатная МДФ</v>
          </cell>
          <cell r="D20" t="str">
            <v>ШТ</v>
          </cell>
          <cell r="E20">
            <v>9</v>
          </cell>
          <cell r="F20">
            <v>10828,07</v>
          </cell>
          <cell r="G20">
            <v xml:space="preserve">97 452,63</v>
          </cell>
          <cell r="H20" t="str">
            <v xml:space="preserve">Дверь межкомнатная МДФ</v>
          </cell>
          <cell r="I20" t="str">
            <v>ШТ</v>
          </cell>
          <cell r="J20">
            <v xml:space="preserve"> 11 369,47 </v>
          </cell>
          <cell r="K20" t="str">
            <v xml:space="preserve">По цене материала</v>
          </cell>
          <cell r="L20">
            <v>10828,07</v>
          </cell>
          <cell r="P20">
            <v xml:space="preserve"> 10 828,07 </v>
          </cell>
          <cell r="Q20">
            <v xml:space="preserve">97 452,63</v>
          </cell>
          <cell r="R20" t="str">
            <v>Договор</v>
          </cell>
          <cell r="S20" t="str">
            <v>согл</v>
          </cell>
        </row>
        <row r="21">
          <cell r="A21">
            <v>7</v>
          </cell>
          <cell r="B21">
            <v>5262170002</v>
          </cell>
          <cell r="C21" t="str">
            <v xml:space="preserve">Дверь металлическая 2,1х0,9 утепленная</v>
          </cell>
          <cell r="D21" t="str">
            <v>ШТ</v>
          </cell>
          <cell r="E21">
            <v>1</v>
          </cell>
          <cell r="F21">
            <v>30097,06</v>
          </cell>
          <cell r="G21">
            <v xml:space="preserve">30 097,06</v>
          </cell>
          <cell r="H21" t="str">
            <v xml:space="preserve">Дверь металлическая 2,1х0,9 утепленная</v>
          </cell>
          <cell r="I21" t="str">
            <v>ШТ</v>
          </cell>
          <cell r="J21">
            <v xml:space="preserve"> 31 601,91 </v>
          </cell>
          <cell r="K21" t="str">
            <v xml:space="preserve">По цене материала</v>
          </cell>
          <cell r="L21">
            <v>30097,06</v>
          </cell>
          <cell r="P21">
            <v xml:space="preserve"> 30 097,06 </v>
          </cell>
          <cell r="Q21">
            <v xml:space="preserve">30 097,06</v>
          </cell>
          <cell r="R21" t="str">
            <v>Договор</v>
          </cell>
          <cell r="S21" t="str">
            <v>согл</v>
          </cell>
        </row>
        <row r="22">
          <cell r="A22">
            <v>8</v>
          </cell>
          <cell r="B22">
            <v>5262170015</v>
          </cell>
          <cell r="C22" t="str">
            <v xml:space="preserve">Дверь металлическая утепленная</v>
          </cell>
          <cell r="D22" t="str">
            <v>м2</v>
          </cell>
          <cell r="E22">
            <v>5,9</v>
          </cell>
          <cell r="F22">
            <v>12817,41</v>
          </cell>
          <cell r="G22">
            <v xml:space="preserve">75 622,72</v>
          </cell>
          <cell r="H22" t="str">
            <v xml:space="preserve">Дверь металлическая утепленная</v>
          </cell>
          <cell r="I22" t="str">
            <v>М2</v>
          </cell>
          <cell r="J22">
            <v xml:space="preserve"> 13 458,28 </v>
          </cell>
          <cell r="K22" t="str">
            <v xml:space="preserve">По цене материала</v>
          </cell>
          <cell r="L22">
            <v>12817,41</v>
          </cell>
          <cell r="P22">
            <v xml:space="preserve"> 12 817,41 </v>
          </cell>
          <cell r="Q22">
            <v xml:space="preserve">75 622,72</v>
          </cell>
          <cell r="R22" t="str">
            <v>Договор</v>
          </cell>
          <cell r="S22" t="str">
            <v>согл</v>
          </cell>
        </row>
        <row r="23">
          <cell r="A23">
            <v>9</v>
          </cell>
          <cell r="B23">
            <v>5536320010</v>
          </cell>
          <cell r="C23" t="str">
            <v xml:space="preserve">ДВП 1220х2710х5,0мм</v>
          </cell>
          <cell r="D23" t="str">
            <v>ШТ</v>
          </cell>
          <cell r="E23">
            <v>51</v>
          </cell>
          <cell r="F23">
            <v>626,5</v>
          </cell>
          <cell r="G23">
            <v xml:space="preserve">31 951,50</v>
          </cell>
          <cell r="H23" t="str">
            <v xml:space="preserve">ДВП 1220х2710х5,0мм</v>
          </cell>
          <cell r="I23" t="str">
            <v>ШТ</v>
          </cell>
          <cell r="J23">
            <v xml:space="preserve"> 657,83 </v>
          </cell>
          <cell r="K23" t="str">
            <v xml:space="preserve">По цене материала</v>
          </cell>
          <cell r="L23">
            <v>626,5</v>
          </cell>
          <cell r="P23">
            <v xml:space="preserve"> 626,50 </v>
          </cell>
          <cell r="Q23">
            <v xml:space="preserve">31 951,50</v>
          </cell>
          <cell r="R23" t="str">
            <v>Договор</v>
          </cell>
          <cell r="S23" t="str">
            <v>согл</v>
          </cell>
        </row>
        <row r="24">
          <cell r="A24">
            <v>10</v>
          </cell>
          <cell r="B24">
            <v>1108030001</v>
          </cell>
          <cell r="C24" t="str">
            <v xml:space="preserve">Держатель желоба D125 ВК-ЖД-D125х288</v>
          </cell>
          <cell r="D24" t="str">
            <v>ШТ</v>
          </cell>
          <cell r="E24">
            <v>418</v>
          </cell>
          <cell r="F24">
            <v>758,03</v>
          </cell>
          <cell r="G24">
            <v xml:space="preserve">316 856,54</v>
          </cell>
          <cell r="H24" t="str">
            <v xml:space="preserve">Держатель желоба D125 ВК-ЖД-D125х288</v>
          </cell>
          <cell r="I24" t="str">
            <v>ШТ</v>
          </cell>
          <cell r="J24">
            <v xml:space="preserve"> 795,93 </v>
          </cell>
          <cell r="K24" t="str">
            <v xml:space="preserve">По цене материала</v>
          </cell>
          <cell r="L24">
            <v>758,03</v>
          </cell>
          <cell r="P24">
            <v xml:space="preserve"> 758,03 </v>
          </cell>
          <cell r="Q24">
            <v xml:space="preserve">316 856,54</v>
          </cell>
          <cell r="R24" t="str">
            <v>Договор</v>
          </cell>
          <cell r="S24" t="str">
            <v>согл</v>
          </cell>
        </row>
        <row r="25">
          <cell r="A25">
            <v>11</v>
          </cell>
          <cell r="B25">
            <v>1108030004</v>
          </cell>
          <cell r="C25" t="str">
            <v xml:space="preserve">Держатель трубы D100 ВК-ТДК-D100</v>
          </cell>
          <cell r="D25" t="str">
            <v>ШТ</v>
          </cell>
          <cell r="E25">
            <v>202</v>
          </cell>
          <cell r="F25">
            <v>758,03</v>
          </cell>
          <cell r="G25">
            <v xml:space="preserve">153 122,06</v>
          </cell>
          <cell r="H25" t="str">
            <v xml:space="preserve">Держатель трубы D100 ВК-ТДК-D100</v>
          </cell>
          <cell r="I25" t="str">
            <v>ШТ</v>
          </cell>
          <cell r="J25">
            <v xml:space="preserve"> 795,93 </v>
          </cell>
          <cell r="K25" t="str">
            <v xml:space="preserve">По цене материала</v>
          </cell>
          <cell r="L25">
            <v>758,03</v>
          </cell>
          <cell r="P25">
            <v xml:space="preserve"> 758,03 </v>
          </cell>
          <cell r="Q25">
            <v xml:space="preserve">153 122,06</v>
          </cell>
          <cell r="R25" t="str">
            <v>Договор</v>
          </cell>
          <cell r="S25" t="str">
            <v>согл</v>
          </cell>
        </row>
        <row r="26">
          <cell r="A26">
            <v>12</v>
          </cell>
          <cell r="B26">
            <v>2291390024</v>
          </cell>
          <cell r="C26" t="str">
            <v xml:space="preserve">Дюбель 10х100 д/изоляции стержень сталь</v>
          </cell>
          <cell r="D26" t="str">
            <v>ШТ</v>
          </cell>
          <cell r="E26">
            <v>26</v>
          </cell>
          <cell r="F26">
            <v>15,14</v>
          </cell>
          <cell r="G26">
            <v>393,64</v>
          </cell>
          <cell r="H26" t="str">
            <v xml:space="preserve">Дюбель 10х100 д/изоляции стержень сталь</v>
          </cell>
          <cell r="I26" t="str">
            <v>ШТ</v>
          </cell>
          <cell r="J26">
            <v xml:space="preserve"> 18,50 </v>
          </cell>
          <cell r="K26" t="str">
            <v xml:space="preserve">По цене материала</v>
          </cell>
          <cell r="L26">
            <v>15,14</v>
          </cell>
          <cell r="P26">
            <v xml:space="preserve"> 15,14 </v>
          </cell>
          <cell r="Q26">
            <v>393,64</v>
          </cell>
          <cell r="R26" t="str">
            <v>Договор</v>
          </cell>
          <cell r="S26" t="str">
            <v>согл</v>
          </cell>
        </row>
        <row r="27">
          <cell r="A27">
            <v>13</v>
          </cell>
          <cell r="B27">
            <v>5262120012</v>
          </cell>
          <cell r="C27" t="str">
            <v xml:space="preserve">Европодвес д/подвесного потолка 0,5 м</v>
          </cell>
          <cell r="D27" t="str">
            <v>ШТ</v>
          </cell>
          <cell r="E27">
            <v>108</v>
          </cell>
          <cell r="F27">
            <v>6,28</v>
          </cell>
          <cell r="G27">
            <v>678,24</v>
          </cell>
          <cell r="H27" t="str">
            <v xml:space="preserve">Европодвес д/подвесного потолка 0,5 м</v>
          </cell>
          <cell r="I27" t="str">
            <v>ШТ</v>
          </cell>
          <cell r="J27">
            <v xml:space="preserve"> 6,59 </v>
          </cell>
          <cell r="K27" t="str">
            <v xml:space="preserve">По цене материала</v>
          </cell>
          <cell r="L27">
            <v>6,28</v>
          </cell>
          <cell r="P27">
            <v xml:space="preserve"> 6,28 </v>
          </cell>
          <cell r="Q27">
            <v>678,24</v>
          </cell>
          <cell r="R27" t="str">
            <v>Договор</v>
          </cell>
          <cell r="S27" t="str">
            <v>согл</v>
          </cell>
        </row>
        <row r="28">
          <cell r="A28">
            <v>14</v>
          </cell>
          <cell r="B28">
            <v>2297990011</v>
          </cell>
          <cell r="C28" t="str">
            <v xml:space="preserve">Емкость техническая 90л пластик</v>
          </cell>
          <cell r="D28" t="str">
            <v>ШТ</v>
          </cell>
          <cell r="E28">
            <v>2</v>
          </cell>
          <cell r="F28">
            <v>590,51</v>
          </cell>
          <cell r="G28">
            <v xml:space="preserve">1 181,02</v>
          </cell>
          <cell r="H28" t="str">
            <v xml:space="preserve">Емкость техническая 90л пластик</v>
          </cell>
          <cell r="I28" t="str">
            <v>ШТ</v>
          </cell>
          <cell r="J28">
            <v xml:space="preserve"> 620,04 </v>
          </cell>
          <cell r="K28" t="str">
            <v xml:space="preserve">По цене материала</v>
          </cell>
          <cell r="L28">
            <v>590,51</v>
          </cell>
          <cell r="P28">
            <v xml:space="preserve"> 590,51 </v>
          </cell>
          <cell r="Q28">
            <v xml:space="preserve">1 181,02</v>
          </cell>
          <cell r="R28" t="str">
            <v>Договор</v>
          </cell>
          <cell r="S28" t="str">
            <v>согл</v>
          </cell>
        </row>
        <row r="29">
          <cell r="A29">
            <v>15</v>
          </cell>
          <cell r="B29">
            <v>1111100001</v>
          </cell>
          <cell r="C29" t="str">
            <v xml:space="preserve">Желоб водосточный d 125, длина 3 м</v>
          </cell>
          <cell r="D29" t="str">
            <v>ШТ</v>
          </cell>
          <cell r="E29">
            <v>99</v>
          </cell>
          <cell r="F29">
            <v>1549,56</v>
          </cell>
          <cell r="G29">
            <v xml:space="preserve">153 406,44</v>
          </cell>
          <cell r="H29" t="str">
            <v xml:space="preserve">Желоб водосточный d 125, длина 3 м</v>
          </cell>
          <cell r="I29" t="str">
            <v>ШТ</v>
          </cell>
          <cell r="J29">
            <v xml:space="preserve"> 1 627,04 </v>
          </cell>
          <cell r="K29" t="str">
            <v xml:space="preserve">По цене материала</v>
          </cell>
          <cell r="L29">
            <v>1549,56</v>
          </cell>
          <cell r="P29">
            <v xml:space="preserve"> 1 549,56 </v>
          </cell>
          <cell r="Q29">
            <v xml:space="preserve">153 406,44</v>
          </cell>
          <cell r="R29" t="str">
            <v>Договор</v>
          </cell>
          <cell r="S29" t="str">
            <v>согл</v>
          </cell>
        </row>
        <row r="30">
          <cell r="A30">
            <v>16</v>
          </cell>
          <cell r="B30">
            <v>1111100021</v>
          </cell>
          <cell r="C30" t="str">
            <v xml:space="preserve">Заглушка желоба универсальная D125</v>
          </cell>
          <cell r="D30" t="str">
            <v>ШТ</v>
          </cell>
          <cell r="E30">
            <v>32</v>
          </cell>
          <cell r="F30">
            <v>607,26</v>
          </cell>
          <cell r="G30">
            <v xml:space="preserve">19 432,32</v>
          </cell>
          <cell r="H30" t="str">
            <v xml:space="preserve">Заглушка желоба универсальная D125</v>
          </cell>
          <cell r="I30" t="str">
            <v>ШТ</v>
          </cell>
          <cell r="J30">
            <v xml:space="preserve"> 637,62 </v>
          </cell>
          <cell r="K30" t="str">
            <v xml:space="preserve">По цене материала</v>
          </cell>
          <cell r="L30">
            <v>607,26</v>
          </cell>
          <cell r="P30">
            <v xml:space="preserve"> 607,26 </v>
          </cell>
          <cell r="Q30">
            <v xml:space="preserve">19 432,32</v>
          </cell>
          <cell r="R30" t="str">
            <v>Договор</v>
          </cell>
          <cell r="S30" t="str">
            <v>согл</v>
          </cell>
        </row>
        <row r="31">
          <cell r="A31">
            <v>17</v>
          </cell>
          <cell r="B31">
            <v>5772110009</v>
          </cell>
          <cell r="C31" t="str">
            <v xml:space="preserve">Заглушка плинтуса ПВХ левая</v>
          </cell>
          <cell r="D31" t="str">
            <v>ШТ</v>
          </cell>
          <cell r="E31">
            <v>51</v>
          </cell>
          <cell r="F31">
            <v>20,94</v>
          </cell>
          <cell r="G31">
            <v xml:space="preserve">1 067,94</v>
          </cell>
          <cell r="H31" t="str">
            <v xml:space="preserve">Заглушка плинтуса ПВХ левая</v>
          </cell>
          <cell r="I31" t="str">
            <v>ШТ</v>
          </cell>
          <cell r="J31">
            <v xml:space="preserve"> 21,99 </v>
          </cell>
          <cell r="K31" t="str">
            <v xml:space="preserve">По цене материала</v>
          </cell>
          <cell r="L31">
            <v>20,94</v>
          </cell>
          <cell r="P31">
            <v xml:space="preserve"> 20,94 </v>
          </cell>
          <cell r="Q31">
            <v xml:space="preserve">1 067,94</v>
          </cell>
          <cell r="R31" t="str">
            <v>Договор</v>
          </cell>
          <cell r="S31" t="str">
            <v>согл</v>
          </cell>
        </row>
        <row r="32">
          <cell r="A32">
            <v>18</v>
          </cell>
          <cell r="B32">
            <v>5772110008</v>
          </cell>
          <cell r="C32" t="str">
            <v xml:space="preserve">Заглушка плинтуса ПВХ правая</v>
          </cell>
          <cell r="D32" t="str">
            <v>ШТ</v>
          </cell>
          <cell r="E32">
            <v>51</v>
          </cell>
          <cell r="F32">
            <v>20,94</v>
          </cell>
          <cell r="G32">
            <v xml:space="preserve">1 067,94</v>
          </cell>
          <cell r="H32" t="str">
            <v xml:space="preserve">Заглушка плинтуса ПВХ правая</v>
          </cell>
          <cell r="I32" t="str">
            <v>ШТ</v>
          </cell>
          <cell r="J32">
            <v xml:space="preserve"> 21,99 </v>
          </cell>
          <cell r="K32" t="str">
            <v xml:space="preserve">По цене материала</v>
          </cell>
          <cell r="L32">
            <v>20,94</v>
          </cell>
          <cell r="P32">
            <v xml:space="preserve"> 20,94 </v>
          </cell>
          <cell r="Q32">
            <v xml:space="preserve">1 067,94</v>
          </cell>
          <cell r="R32" t="str">
            <v>Договор</v>
          </cell>
          <cell r="S32" t="str">
            <v>согл</v>
          </cell>
        </row>
        <row r="33">
          <cell r="A33">
            <v>19</v>
          </cell>
          <cell r="B33">
            <v>5772110061</v>
          </cell>
          <cell r="C33" t="str">
            <v xml:space="preserve">Заглушки д/плинтуса левая и правая ком</v>
          </cell>
          <cell r="D33" t="str">
            <v>упак</v>
          </cell>
          <cell r="E33">
            <v>42</v>
          </cell>
          <cell r="F33">
            <v>31,41</v>
          </cell>
          <cell r="G33">
            <v xml:space="preserve">1 319,22</v>
          </cell>
          <cell r="H33" t="str">
            <v xml:space="preserve">Заглушки д/плинтуса левая и правая ком</v>
          </cell>
          <cell r="I33" t="str">
            <v>УПК</v>
          </cell>
          <cell r="J33">
            <v xml:space="preserve"> 32,98 </v>
          </cell>
          <cell r="K33" t="str">
            <v xml:space="preserve">По цене материала</v>
          </cell>
          <cell r="L33">
            <v>31,41</v>
          </cell>
          <cell r="P33">
            <v xml:space="preserve"> 31,41 </v>
          </cell>
          <cell r="Q33">
            <v xml:space="preserve">1 319,22</v>
          </cell>
          <cell r="R33" t="str">
            <v>Договор</v>
          </cell>
          <cell r="S33" t="str">
            <v>согл</v>
          </cell>
        </row>
        <row r="34">
          <cell r="A34">
            <v>20</v>
          </cell>
          <cell r="B34">
            <v>5772460006</v>
          </cell>
          <cell r="C34" t="str">
            <v xml:space="preserve">Затирка для швов CE 33 CERESIT</v>
          </cell>
          <cell r="D34" t="str">
            <v>КГ</v>
          </cell>
          <cell r="E34">
            <v>2,2</v>
          </cell>
          <cell r="F34">
            <v>175,9</v>
          </cell>
          <cell r="G34">
            <v>386,98</v>
          </cell>
          <cell r="H34" t="str">
            <v xml:space="preserve">Затирка для швов CE 33 CERESIT</v>
          </cell>
          <cell r="I34" t="str">
            <v>КГ</v>
          </cell>
          <cell r="J34">
            <v xml:space="preserve"> 184,70 </v>
          </cell>
          <cell r="K34" t="str">
            <v xml:space="preserve">По цене материала</v>
          </cell>
          <cell r="L34">
            <v>175,9</v>
          </cell>
          <cell r="P34">
            <v xml:space="preserve"> 175,90 </v>
          </cell>
          <cell r="Q34">
            <v>386,98</v>
          </cell>
          <cell r="R34" t="str">
            <v>Договор</v>
          </cell>
          <cell r="S34" t="str">
            <v>согл</v>
          </cell>
        </row>
        <row r="35">
          <cell r="A35">
            <v>21</v>
          </cell>
          <cell r="B35">
            <v>5744100001</v>
          </cell>
          <cell r="C35" t="str">
            <v xml:space="preserve">Известь гашеная</v>
          </cell>
          <cell r="D35" t="str">
            <v>КГ</v>
          </cell>
          <cell r="E35">
            <v>90</v>
          </cell>
          <cell r="F35">
            <v>62,82</v>
          </cell>
          <cell r="G35">
            <v xml:space="preserve">5 653,80</v>
          </cell>
          <cell r="H35" t="str">
            <v xml:space="preserve">Известь гашеная</v>
          </cell>
          <cell r="I35" t="str">
            <v>КГ</v>
          </cell>
          <cell r="J35">
            <v xml:space="preserve"> 65,96 </v>
          </cell>
          <cell r="K35" t="str">
            <v xml:space="preserve">По цене материала</v>
          </cell>
          <cell r="L35">
            <v>62,82</v>
          </cell>
          <cell r="P35">
            <v xml:space="preserve"> 62,82 </v>
          </cell>
          <cell r="Q35">
            <v xml:space="preserve">5 653,80</v>
          </cell>
          <cell r="R35" t="str">
            <v>Договор</v>
          </cell>
          <cell r="S35" t="str">
            <v>согл</v>
          </cell>
        </row>
        <row r="36">
          <cell r="A36">
            <v>22</v>
          </cell>
          <cell r="B36">
            <v>5744110001</v>
          </cell>
          <cell r="C36" t="str">
            <v xml:space="preserve">Известь комовая негашеная в МКР</v>
          </cell>
          <cell r="D36" t="str">
            <v>КГ</v>
          </cell>
          <cell r="E36">
            <v>20</v>
          </cell>
          <cell r="F36">
            <v>25,38</v>
          </cell>
          <cell r="G36">
            <v>507,60</v>
          </cell>
          <cell r="H36" t="str">
            <v xml:space="preserve">Известь комовая негашеная в МКР</v>
          </cell>
          <cell r="I36" t="str">
            <v>КГ</v>
          </cell>
          <cell r="J36">
            <v xml:space="preserve"> 26,65 </v>
          </cell>
          <cell r="K36" t="str">
            <v xml:space="preserve">По цене материала</v>
          </cell>
          <cell r="L36">
            <v>25,38</v>
          </cell>
          <cell r="P36">
            <v xml:space="preserve"> 25,38 </v>
          </cell>
          <cell r="Q36">
            <v>507,60</v>
          </cell>
          <cell r="R36" t="str">
            <v>Договор</v>
          </cell>
          <cell r="S36" t="str">
            <v>согл</v>
          </cell>
        </row>
        <row r="37">
          <cell r="A37">
            <v>23</v>
          </cell>
          <cell r="B37">
            <v>5752010002</v>
          </cell>
          <cell r="C37" t="str">
            <v xml:space="preserve">Керамогранит 300х300мм</v>
          </cell>
          <cell r="D37" t="str">
            <v>м2</v>
          </cell>
          <cell r="E37">
            <v>5</v>
          </cell>
          <cell r="F37">
            <v>479,53</v>
          </cell>
          <cell r="G37">
            <v xml:space="preserve">2 397,65</v>
          </cell>
          <cell r="H37" t="str">
            <v xml:space="preserve">Керамогранит 300х300мм</v>
          </cell>
          <cell r="I37" t="str">
            <v>М2</v>
          </cell>
          <cell r="J37">
            <v xml:space="preserve"> 503,51 </v>
          </cell>
          <cell r="K37" t="str">
            <v xml:space="preserve">По цене материала</v>
          </cell>
          <cell r="L37">
            <v>479,53</v>
          </cell>
          <cell r="P37">
            <v xml:space="preserve"> 479,53 </v>
          </cell>
          <cell r="Q37">
            <v xml:space="preserve">2 397,65</v>
          </cell>
          <cell r="R37" t="str">
            <v>Договор</v>
          </cell>
          <cell r="S37" t="str">
            <v>согл</v>
          </cell>
        </row>
        <row r="38">
          <cell r="A38">
            <v>24</v>
          </cell>
          <cell r="B38">
            <v>5741240008</v>
          </cell>
          <cell r="C38" t="str">
            <v xml:space="preserve">Кирпич КОРПо 1НФ/М100/F50 ГОСТ 530-2007</v>
          </cell>
          <cell r="D38" t="str">
            <v>ШТ</v>
          </cell>
          <cell r="E38">
            <v>7</v>
          </cell>
          <cell r="F38">
            <v>20,94</v>
          </cell>
          <cell r="G38">
            <v>146,58</v>
          </cell>
          <cell r="H38" t="str">
            <v xml:space="preserve">Кирпич КОРПо 1НФ/М100/F50 ГОСТ 530-2007</v>
          </cell>
          <cell r="I38" t="str">
            <v>ШТ</v>
          </cell>
          <cell r="J38">
            <v xml:space="preserve"> 21,99 </v>
          </cell>
          <cell r="K38" t="str">
            <v xml:space="preserve">По цене материала</v>
          </cell>
          <cell r="L38">
            <v>20,94</v>
          </cell>
          <cell r="P38">
            <v xml:space="preserve"> 20,94 </v>
          </cell>
          <cell r="Q38">
            <v>146,58</v>
          </cell>
          <cell r="R38" t="str">
            <v>Договор</v>
          </cell>
          <cell r="S38" t="str">
            <v>согл</v>
          </cell>
        </row>
        <row r="39">
          <cell r="A39">
            <v>25</v>
          </cell>
          <cell r="B39">
            <v>5741240010</v>
          </cell>
          <cell r="C39" t="str">
            <v xml:space="preserve">Кирпич КОРПо 1НФ/М125/F50 ГОСТ 530-2007</v>
          </cell>
          <cell r="D39" t="str">
            <v>ШТ</v>
          </cell>
          <cell r="E39">
            <v>4053</v>
          </cell>
          <cell r="F39">
            <v>16,75</v>
          </cell>
          <cell r="G39">
            <v xml:space="preserve">67 887,75</v>
          </cell>
          <cell r="H39" t="str">
            <v xml:space="preserve">Кирпич КОРПо 1НФ/М125/F50 ГОСТ 530-2007</v>
          </cell>
          <cell r="I39" t="str">
            <v>ШТ</v>
          </cell>
          <cell r="J39">
            <v xml:space="preserve"> 17,59 </v>
          </cell>
          <cell r="K39" t="str">
            <v xml:space="preserve">По цене материала</v>
          </cell>
          <cell r="L39">
            <v>16,75</v>
          </cell>
          <cell r="P39">
            <v xml:space="preserve"> 16,75 </v>
          </cell>
          <cell r="Q39">
            <v xml:space="preserve">67 887,75</v>
          </cell>
          <cell r="R39" t="str">
            <v>Договор</v>
          </cell>
          <cell r="S39" t="str">
            <v>согл</v>
          </cell>
        </row>
        <row r="40">
          <cell r="A40">
            <v>26</v>
          </cell>
          <cell r="B40">
            <v>5741040002</v>
          </cell>
          <cell r="C40" t="str">
            <v xml:space="preserve">Кирпич КОРПо 1НФ/М150/F50 ГОСТ 530-2007</v>
          </cell>
          <cell r="D40" t="str">
            <v>ШТ</v>
          </cell>
          <cell r="E40">
            <v>2940</v>
          </cell>
          <cell r="F40">
            <v>28,86</v>
          </cell>
          <cell r="G40">
            <v xml:space="preserve">84 848,40</v>
          </cell>
          <cell r="H40" t="str">
            <v xml:space="preserve">Кирпич КОРПо 1НФ/М150/F50 ГОСТ 530-2007</v>
          </cell>
          <cell r="I40" t="str">
            <v>ШТ</v>
          </cell>
          <cell r="J40">
            <v xml:space="preserve"> 30,30 </v>
          </cell>
          <cell r="K40" t="str">
            <v xml:space="preserve">По цене материала</v>
          </cell>
          <cell r="L40">
            <v>28,86</v>
          </cell>
          <cell r="P40">
            <v xml:space="preserve"> 28,86 </v>
          </cell>
          <cell r="Q40">
            <v xml:space="preserve">84 848,40</v>
          </cell>
          <cell r="R40" t="str">
            <v>Договор</v>
          </cell>
          <cell r="S40" t="str">
            <v>согл</v>
          </cell>
        </row>
        <row r="41">
          <cell r="A41">
            <v>27</v>
          </cell>
          <cell r="B41">
            <v>2513120001</v>
          </cell>
          <cell r="C41" t="str">
            <v xml:space="preserve">Клей 88-СА</v>
          </cell>
          <cell r="D41" t="str">
            <v>КГ</v>
          </cell>
          <cell r="E41">
            <v>4,6</v>
          </cell>
          <cell r="F41">
            <v>1141,23</v>
          </cell>
          <cell r="G41">
            <v xml:space="preserve">5 249,66</v>
          </cell>
          <cell r="H41" t="str">
            <v xml:space="preserve">Клей 88-СА</v>
          </cell>
          <cell r="I41" t="str">
            <v>КГ</v>
          </cell>
          <cell r="J41">
            <v xml:space="preserve"> 1 198,29 </v>
          </cell>
          <cell r="K41" t="str">
            <v xml:space="preserve">По цене материала</v>
          </cell>
          <cell r="L41">
            <v>1141,23</v>
          </cell>
          <cell r="P41">
            <v xml:space="preserve"> 1 141,23 </v>
          </cell>
          <cell r="Q41">
            <v xml:space="preserve">5 249,66</v>
          </cell>
          <cell r="R41" t="str">
            <v>Договор</v>
          </cell>
          <cell r="S41" t="str">
            <v>согл</v>
          </cell>
        </row>
        <row r="42">
          <cell r="A42">
            <v>28</v>
          </cell>
          <cell r="B42">
            <v>2513990010</v>
          </cell>
          <cell r="C42" t="str">
            <v xml:space="preserve">Клей Cosmofen CA12 20 гр.</v>
          </cell>
          <cell r="D42" t="str">
            <v>ШТ</v>
          </cell>
          <cell r="E42">
            <v>1</v>
          </cell>
          <cell r="F42">
            <v>142,39</v>
          </cell>
          <cell r="G42">
            <v>142,39</v>
          </cell>
          <cell r="H42" t="str">
            <v xml:space="preserve">Клей Cosmofen CA12 20 гр</v>
          </cell>
          <cell r="I42" t="str">
            <v>ШТ</v>
          </cell>
          <cell r="J42">
            <v xml:space="preserve"> 149,51 </v>
          </cell>
          <cell r="K42" t="str">
            <v xml:space="preserve">По цене материала</v>
          </cell>
          <cell r="L42">
            <v>142,39</v>
          </cell>
          <cell r="P42">
            <v xml:space="preserve"> 142,39 </v>
          </cell>
          <cell r="Q42">
            <v>142,39</v>
          </cell>
          <cell r="R42" t="str">
            <v>Договор</v>
          </cell>
          <cell r="S42" t="str">
            <v>согл</v>
          </cell>
        </row>
        <row r="43">
          <cell r="A43">
            <v>29</v>
          </cell>
          <cell r="B43">
            <v>2513900005</v>
          </cell>
          <cell r="C43" t="str">
            <v xml:space="preserve">Клей д/напольных покрытий</v>
          </cell>
          <cell r="D43" t="str">
            <v>КГ</v>
          </cell>
          <cell r="E43">
            <v>291,65</v>
          </cell>
          <cell r="F43">
            <v>159,14</v>
          </cell>
          <cell r="G43">
            <v xml:space="preserve">46 413,18</v>
          </cell>
          <cell r="H43" t="str">
            <v xml:space="preserve">Клей д/напольных покрытий</v>
          </cell>
          <cell r="I43" t="str">
            <v>КГ</v>
          </cell>
          <cell r="J43">
            <v xml:space="preserve"> 167,10 </v>
          </cell>
          <cell r="K43" t="str">
            <v xml:space="preserve">По цене материала</v>
          </cell>
          <cell r="L43">
            <v>159,14</v>
          </cell>
          <cell r="P43">
            <v xml:space="preserve"> 159,14 </v>
          </cell>
          <cell r="Q43">
            <v xml:space="preserve">46 413,18</v>
          </cell>
          <cell r="R43" t="str">
            <v>Договор</v>
          </cell>
          <cell r="S43" t="str">
            <v>согл</v>
          </cell>
        </row>
        <row r="44">
          <cell r="A44">
            <v>30</v>
          </cell>
          <cell r="B44">
            <v>5745500004</v>
          </cell>
          <cell r="C44" t="str">
            <v xml:space="preserve">Клей д/плитки Cerezit CM 11</v>
          </cell>
          <cell r="D44" t="str">
            <v>КГ</v>
          </cell>
          <cell r="E44">
            <v>215</v>
          </cell>
          <cell r="F44">
            <v>31,41</v>
          </cell>
          <cell r="G44">
            <v xml:space="preserve">6 753,15</v>
          </cell>
          <cell r="H44" t="str">
            <v xml:space="preserve">Клей д/плитки Cerezit CM 11</v>
          </cell>
          <cell r="I44" t="str">
            <v>КГ</v>
          </cell>
          <cell r="J44">
            <v xml:space="preserve"> 32,98 </v>
          </cell>
          <cell r="K44" t="str">
            <v xml:space="preserve">По цене материала</v>
          </cell>
          <cell r="L44">
            <v>31,41</v>
          </cell>
          <cell r="P44">
            <v xml:space="preserve"> 31,41 </v>
          </cell>
          <cell r="Q44">
            <v xml:space="preserve">6 753,15</v>
          </cell>
          <cell r="R44" t="str">
            <v>Договор</v>
          </cell>
          <cell r="S44" t="str">
            <v>согл</v>
          </cell>
        </row>
        <row r="45">
          <cell r="A45">
            <v>31</v>
          </cell>
          <cell r="B45">
            <v>2385100010</v>
          </cell>
          <cell r="C45" t="str">
            <v xml:space="preserve">Клей д/плитки ЕК 3000</v>
          </cell>
          <cell r="D45" t="str">
            <v>КГ</v>
          </cell>
          <cell r="E45">
            <v>250</v>
          </cell>
          <cell r="F45">
            <v>38,05</v>
          </cell>
          <cell r="G45">
            <v xml:space="preserve">9 512,50</v>
          </cell>
          <cell r="H45" t="str">
            <v xml:space="preserve">Клей д/плитки ЕК 3000</v>
          </cell>
          <cell r="I45" t="str">
            <v>КГ</v>
          </cell>
          <cell r="J45">
            <v xml:space="preserve"> 39,95 </v>
          </cell>
          <cell r="K45" t="str">
            <v xml:space="preserve">По цене материала</v>
          </cell>
          <cell r="L45">
            <v>38,05</v>
          </cell>
          <cell r="P45">
            <v xml:space="preserve"> 38,05 </v>
          </cell>
          <cell r="Q45">
            <v xml:space="preserve">9 512,50</v>
          </cell>
          <cell r="R45" t="str">
            <v>Договор</v>
          </cell>
          <cell r="S45" t="str">
            <v>согл</v>
          </cell>
        </row>
        <row r="46">
          <cell r="A46">
            <v>32</v>
          </cell>
          <cell r="B46">
            <v>2385100017</v>
          </cell>
          <cell r="C46" t="str">
            <v xml:space="preserve">Клей д/термопистолета 7/190 мм</v>
          </cell>
          <cell r="D46" t="str">
            <v>ШТ</v>
          </cell>
          <cell r="E46">
            <v>40</v>
          </cell>
          <cell r="F46">
            <v>20,64</v>
          </cell>
          <cell r="G46">
            <v>825,60</v>
          </cell>
          <cell r="H46" t="str">
            <v xml:space="preserve">Клей д/термопистолета 7/190 мм</v>
          </cell>
          <cell r="I46" t="str">
            <v>ШТ</v>
          </cell>
          <cell r="J46">
            <v xml:space="preserve"> 21,67 </v>
          </cell>
          <cell r="K46" t="str">
            <v xml:space="preserve">По цене материала</v>
          </cell>
          <cell r="L46">
            <v>20,64</v>
          </cell>
          <cell r="P46">
            <v xml:space="preserve"> 20,64 </v>
          </cell>
          <cell r="Q46">
            <v>825,60</v>
          </cell>
          <cell r="R46" t="str">
            <v>Договор</v>
          </cell>
          <cell r="S46" t="str">
            <v>согл</v>
          </cell>
        </row>
        <row r="47">
          <cell r="A47">
            <v>33</v>
          </cell>
          <cell r="B47">
            <v>2513900002</v>
          </cell>
          <cell r="C47" t="str">
            <v xml:space="preserve">Клей д/флизелиновых и стеклообоев</v>
          </cell>
          <cell r="D47" t="str">
            <v>КГ</v>
          </cell>
          <cell r="E47">
            <v>49,6</v>
          </cell>
          <cell r="F47">
            <v>1292</v>
          </cell>
          <cell r="G47">
            <v xml:space="preserve">64 083,20</v>
          </cell>
          <cell r="H47" t="str">
            <v xml:space="preserve">Клей д/флизелиновых и стеклообоев</v>
          </cell>
          <cell r="I47" t="str">
            <v>КГ</v>
          </cell>
          <cell r="J47">
            <v xml:space="preserve"> 1 356,60 </v>
          </cell>
          <cell r="K47" t="str">
            <v xml:space="preserve">По цене материала</v>
          </cell>
          <cell r="L47">
            <v>1292</v>
          </cell>
          <cell r="P47">
            <v xml:space="preserve"> 1 292,00 </v>
          </cell>
          <cell r="Q47">
            <v xml:space="preserve">64 083,20</v>
          </cell>
          <cell r="R47" t="str">
            <v>Договор</v>
          </cell>
          <cell r="S47" t="str">
            <v>согл</v>
          </cell>
        </row>
        <row r="48">
          <cell r="A48">
            <v>34</v>
          </cell>
          <cell r="B48">
            <v>2513990009</v>
          </cell>
          <cell r="C48" t="str">
            <v xml:space="preserve">Клей д/холод. сварки линолеума типА 44гр</v>
          </cell>
          <cell r="D48" t="str">
            <v>ШТ</v>
          </cell>
          <cell r="E48">
            <v>13</v>
          </cell>
          <cell r="F48">
            <v>1063,75</v>
          </cell>
          <cell r="G48">
            <v xml:space="preserve">13 828,75</v>
          </cell>
          <cell r="H48" t="str">
            <v xml:space="preserve">Клей д/холод сварки линолеума типА 44гр</v>
          </cell>
          <cell r="I48" t="str">
            <v>ШТ</v>
          </cell>
          <cell r="J48">
            <v xml:space="preserve"> 1 116,94 </v>
          </cell>
          <cell r="K48" t="str">
            <v xml:space="preserve">По цене материала</v>
          </cell>
          <cell r="L48">
            <v>1063,75</v>
          </cell>
          <cell r="P48">
            <v xml:space="preserve"> 1 063,75 </v>
          </cell>
          <cell r="Q48">
            <v xml:space="preserve">13 828,75</v>
          </cell>
          <cell r="R48" t="str">
            <v>Договор</v>
          </cell>
          <cell r="S48" t="str">
            <v>согл</v>
          </cell>
        </row>
        <row r="49">
          <cell r="A49">
            <v>35</v>
          </cell>
          <cell r="B49">
            <v>2454200003</v>
          </cell>
          <cell r="C49" t="str">
            <v xml:space="preserve">Клей жидкие гвозди 310мл.</v>
          </cell>
          <cell r="D49" t="str">
            <v>БАЛ</v>
          </cell>
          <cell r="E49">
            <v>51</v>
          </cell>
          <cell r="F49">
            <v>305,72</v>
          </cell>
          <cell r="G49">
            <v xml:space="preserve">15 591,72</v>
          </cell>
          <cell r="H49" t="str">
            <v xml:space="preserve">Клей жидкие гвозди 310мл</v>
          </cell>
          <cell r="I49" t="str">
            <v>БАЛ</v>
          </cell>
          <cell r="J49">
            <v xml:space="preserve"> 321,01 </v>
          </cell>
          <cell r="K49" t="str">
            <v xml:space="preserve">По цене материала</v>
          </cell>
          <cell r="L49">
            <v>305,72</v>
          </cell>
          <cell r="P49">
            <v xml:space="preserve"> 305,72 </v>
          </cell>
          <cell r="Q49">
            <v xml:space="preserve">15 591,72</v>
          </cell>
          <cell r="R49" t="str">
            <v>Договор</v>
          </cell>
          <cell r="S49" t="str">
            <v>согл</v>
          </cell>
        </row>
        <row r="50">
          <cell r="A50">
            <v>36</v>
          </cell>
          <cell r="B50">
            <v>2454210001</v>
          </cell>
          <cell r="C50" t="str">
            <v xml:space="preserve">Клей Момент Столяр 750 гр</v>
          </cell>
          <cell r="D50" t="str">
            <v>ШТ</v>
          </cell>
          <cell r="E50">
            <v>1</v>
          </cell>
          <cell r="F50">
            <v>553,77</v>
          </cell>
          <cell r="G50">
            <v>553,77</v>
          </cell>
          <cell r="H50" t="str">
            <v xml:space="preserve">Клей Момент Столяр 750 гр</v>
          </cell>
          <cell r="I50" t="str">
            <v>ШТ</v>
          </cell>
          <cell r="J50">
            <v xml:space="preserve"> 581,46 </v>
          </cell>
          <cell r="K50" t="str">
            <v xml:space="preserve">По цене материала</v>
          </cell>
          <cell r="L50">
            <v>553,77</v>
          </cell>
          <cell r="P50">
            <v xml:space="preserve"> 553,77 </v>
          </cell>
          <cell r="Q50">
            <v>553,77</v>
          </cell>
          <cell r="R50" t="str">
            <v>Договор</v>
          </cell>
          <cell r="S50" t="str">
            <v>согл</v>
          </cell>
        </row>
        <row r="51">
          <cell r="A51">
            <v>37</v>
          </cell>
          <cell r="B51">
            <v>2385100006</v>
          </cell>
          <cell r="C51" t="str">
            <v xml:space="preserve">Клей ПВА строительный</v>
          </cell>
          <cell r="D51" t="str">
            <v>КГ</v>
          </cell>
          <cell r="E51">
            <v>2</v>
          </cell>
          <cell r="F51">
            <v>201,02</v>
          </cell>
          <cell r="G51">
            <v>402,04</v>
          </cell>
          <cell r="H51" t="str">
            <v xml:space="preserve">Клей ПВА строительный</v>
          </cell>
          <cell r="I51" t="str">
            <v>КГ</v>
          </cell>
          <cell r="J51">
            <v xml:space="preserve"> 211,07 </v>
          </cell>
          <cell r="K51" t="str">
            <v xml:space="preserve">По цене материала</v>
          </cell>
          <cell r="L51">
            <v>201,02</v>
          </cell>
          <cell r="P51">
            <v xml:space="preserve"> 201,02 </v>
          </cell>
          <cell r="Q51">
            <v>402,04</v>
          </cell>
          <cell r="R51" t="str">
            <v>Договор</v>
          </cell>
          <cell r="S51" t="str">
            <v>согл</v>
          </cell>
        </row>
        <row r="52">
          <cell r="A52">
            <v>38</v>
          </cell>
          <cell r="B52">
            <v>2513990021</v>
          </cell>
          <cell r="C52" t="str">
            <v xml:space="preserve">Клей-герметик COSMOFEN 345 310мл</v>
          </cell>
          <cell r="D52" t="str">
            <v>ШТ</v>
          </cell>
          <cell r="E52">
            <v>12</v>
          </cell>
          <cell r="F52">
            <v>675,87</v>
          </cell>
          <cell r="G52">
            <v xml:space="preserve">8 110,44</v>
          </cell>
          <cell r="H52" t="str">
            <v xml:space="preserve">Клей-герметик COSMOFEN 345 310мл</v>
          </cell>
          <cell r="I52" t="str">
            <v>ШТ</v>
          </cell>
          <cell r="J52">
            <v xml:space="preserve"> 731,09 </v>
          </cell>
          <cell r="K52" t="str">
            <v xml:space="preserve">По цене материала</v>
          </cell>
          <cell r="L52">
            <v>675,87</v>
          </cell>
          <cell r="P52">
            <v xml:space="preserve"> 675,87 </v>
          </cell>
          <cell r="Q52">
            <v xml:space="preserve">8 110,44</v>
          </cell>
          <cell r="R52" t="str">
            <v>Договор</v>
          </cell>
          <cell r="S52" t="str">
            <v>согл</v>
          </cell>
        </row>
        <row r="53">
          <cell r="A53">
            <v>39</v>
          </cell>
          <cell r="B53">
            <v>1111100006</v>
          </cell>
          <cell r="C53" t="str">
            <v xml:space="preserve">Колено сливное d 100</v>
          </cell>
          <cell r="D53" t="str">
            <v>ШТ</v>
          </cell>
          <cell r="E53">
            <v>38</v>
          </cell>
          <cell r="F53">
            <v>1292</v>
          </cell>
          <cell r="G53">
            <v xml:space="preserve">49 096,00</v>
          </cell>
          <cell r="H53" t="str">
            <v xml:space="preserve">Колено сливное d 100</v>
          </cell>
          <cell r="I53" t="str">
            <v>ШТ</v>
          </cell>
          <cell r="J53">
            <v xml:space="preserve"> 1 356,60 </v>
          </cell>
          <cell r="K53" t="str">
            <v xml:space="preserve">По цене материала</v>
          </cell>
          <cell r="L53">
            <v>1292</v>
          </cell>
          <cell r="P53">
            <v xml:space="preserve"> 1 292,00 </v>
          </cell>
          <cell r="Q53">
            <v xml:space="preserve">49 096,00</v>
          </cell>
          <cell r="R53" t="str">
            <v>Договор</v>
          </cell>
          <cell r="S53" t="str">
            <v>согл</v>
          </cell>
        </row>
        <row r="54">
          <cell r="A54">
            <v>40</v>
          </cell>
          <cell r="B54">
            <v>1111100005</v>
          </cell>
          <cell r="C54" t="str">
            <v xml:space="preserve">Колено угловое d 100</v>
          </cell>
          <cell r="D54" t="str">
            <v>ШТ</v>
          </cell>
          <cell r="E54">
            <v>76</v>
          </cell>
          <cell r="F54">
            <v>1292</v>
          </cell>
          <cell r="G54">
            <v xml:space="preserve">98 192,00</v>
          </cell>
          <cell r="H54" t="str">
            <v xml:space="preserve">Колено угловое d 100</v>
          </cell>
          <cell r="I54" t="str">
            <v>ШТ</v>
          </cell>
          <cell r="J54">
            <v xml:space="preserve"> 1 356,60 </v>
          </cell>
          <cell r="K54" t="str">
            <v xml:space="preserve">По цене материала</v>
          </cell>
          <cell r="L54">
            <v>1292</v>
          </cell>
          <cell r="P54">
            <v xml:space="preserve"> 1 292,00 </v>
          </cell>
          <cell r="Q54">
            <v xml:space="preserve">98 192,00</v>
          </cell>
          <cell r="R54" t="str">
            <v>Договор</v>
          </cell>
          <cell r="S54" t="str">
            <v>согл</v>
          </cell>
        </row>
        <row r="55">
          <cell r="A55">
            <v>41</v>
          </cell>
          <cell r="B55">
            <v>2226290012</v>
          </cell>
          <cell r="C55" t="str">
            <v xml:space="preserve">Композиция Силор Ультра Си</v>
          </cell>
          <cell r="D55" t="str">
            <v>КГ</v>
          </cell>
          <cell r="E55">
            <v>1,2</v>
          </cell>
          <cell r="F55">
            <v>1122,38</v>
          </cell>
          <cell r="G55">
            <v xml:space="preserve">1 346,86</v>
          </cell>
          <cell r="H55" t="str">
            <v xml:space="preserve">Композиция Силор Ультра Си</v>
          </cell>
          <cell r="I55" t="str">
            <v>КГ</v>
          </cell>
          <cell r="J55">
            <v xml:space="preserve"> 1 178,50 </v>
          </cell>
          <cell r="K55" t="str">
            <v xml:space="preserve">По цене материала</v>
          </cell>
          <cell r="L55">
            <v>1122,38</v>
          </cell>
          <cell r="P55">
            <v xml:space="preserve"> 1 122,38 </v>
          </cell>
          <cell r="Q55">
            <v xml:space="preserve">1 346,86</v>
          </cell>
          <cell r="R55" t="str">
            <v>Договор</v>
          </cell>
          <cell r="S55" t="str">
            <v>согл</v>
          </cell>
        </row>
        <row r="56">
          <cell r="A56">
            <v>42</v>
          </cell>
          <cell r="B56">
            <v>2226290011</v>
          </cell>
          <cell r="C56" t="str">
            <v xml:space="preserve">Композиция Силор Ультра Т</v>
          </cell>
          <cell r="D56" t="str">
            <v>КГ</v>
          </cell>
          <cell r="E56">
            <v>225</v>
          </cell>
          <cell r="F56">
            <v>1572,44</v>
          </cell>
          <cell r="G56">
            <v xml:space="preserve">353 799,00</v>
          </cell>
          <cell r="H56" t="str">
            <v xml:space="preserve">Композиция Силор Ультра Т</v>
          </cell>
          <cell r="I56" t="str">
            <v>КГ</v>
          </cell>
          <cell r="J56">
            <v xml:space="preserve"> 1 020,60 </v>
          </cell>
          <cell r="K56" t="str">
            <v xml:space="preserve">По цене материала</v>
          </cell>
          <cell r="L56">
            <v>972</v>
          </cell>
          <cell r="P56">
            <v xml:space="preserve"> 972,00 </v>
          </cell>
          <cell r="Q56">
            <v xml:space="preserve">218 700,00</v>
          </cell>
          <cell r="R56" t="str">
            <v>Договор</v>
          </cell>
          <cell r="S56" t="str">
            <v>корректировка</v>
          </cell>
        </row>
        <row r="57">
          <cell r="A57">
            <v>43</v>
          </cell>
          <cell r="B57">
            <v>2293910007</v>
          </cell>
          <cell r="C57" t="str">
            <v xml:space="preserve">Крестик для кафельной плитки 2мм 100шт</v>
          </cell>
          <cell r="D57" t="str">
            <v>упак</v>
          </cell>
          <cell r="E57">
            <v>3</v>
          </cell>
          <cell r="F57">
            <v>23,03</v>
          </cell>
          <cell r="G57">
            <v>69,09</v>
          </cell>
          <cell r="H57" t="str">
            <v xml:space="preserve">Крестик для кафельной плитки 2мм 100шт</v>
          </cell>
          <cell r="I57" t="str">
            <v>УПК</v>
          </cell>
          <cell r="J57">
            <v xml:space="preserve"> 24,18 </v>
          </cell>
          <cell r="K57" t="str">
            <v xml:space="preserve">По цене материала</v>
          </cell>
          <cell r="L57">
            <v>23,03</v>
          </cell>
          <cell r="P57">
            <v xml:space="preserve"> 23,03 </v>
          </cell>
          <cell r="Q57">
            <v>69,09</v>
          </cell>
          <cell r="R57" t="str">
            <v>Договор</v>
          </cell>
          <cell r="S57" t="str">
            <v>согл</v>
          </cell>
        </row>
        <row r="58">
          <cell r="A58">
            <v>44</v>
          </cell>
          <cell r="B58">
            <v>2293910009</v>
          </cell>
          <cell r="C58" t="str">
            <v xml:space="preserve">Крестик для кафельной плитки 3мм 100шт</v>
          </cell>
          <cell r="D58" t="str">
            <v>упак</v>
          </cell>
          <cell r="E58">
            <v>1</v>
          </cell>
          <cell r="F58">
            <v>33,5</v>
          </cell>
          <cell r="G58">
            <v>33,50</v>
          </cell>
          <cell r="H58" t="str">
            <v xml:space="preserve">Крестик для кафельной плитки 3мм 100шт</v>
          </cell>
          <cell r="I58" t="str">
            <v>УПК</v>
          </cell>
          <cell r="J58">
            <v xml:space="preserve"> 35,18 </v>
          </cell>
          <cell r="K58" t="str">
            <v xml:space="preserve">По цене материала</v>
          </cell>
          <cell r="L58">
            <v>33,5</v>
          </cell>
          <cell r="P58">
            <v xml:space="preserve"> 33,50 </v>
          </cell>
          <cell r="Q58">
            <v>33,50</v>
          </cell>
          <cell r="R58" t="str">
            <v>Договор</v>
          </cell>
          <cell r="S58" t="str">
            <v>согл</v>
          </cell>
        </row>
        <row r="59">
          <cell r="A59">
            <v>45</v>
          </cell>
          <cell r="B59">
            <v>2499000006</v>
          </cell>
          <cell r="C59" t="str">
            <v xml:space="preserve">Купорос медный</v>
          </cell>
          <cell r="D59" t="str">
            <v>КГ</v>
          </cell>
          <cell r="E59">
            <v>4,5</v>
          </cell>
          <cell r="F59">
            <v>541,53</v>
          </cell>
          <cell r="G59">
            <v xml:space="preserve">2 436,89</v>
          </cell>
          <cell r="H59" t="str">
            <v xml:space="preserve">Купорос медный</v>
          </cell>
          <cell r="I59" t="str">
            <v>КГ</v>
          </cell>
          <cell r="J59">
            <v xml:space="preserve"> 568,61 </v>
          </cell>
          <cell r="K59" t="str">
            <v xml:space="preserve">По цене материала</v>
          </cell>
          <cell r="L59">
            <v>541,53</v>
          </cell>
          <cell r="P59">
            <v xml:space="preserve"> 541,53 </v>
          </cell>
          <cell r="Q59">
            <v xml:space="preserve">2 436,89</v>
          </cell>
          <cell r="R59" t="str">
            <v>Договор</v>
          </cell>
          <cell r="S59" t="str">
            <v>согл</v>
          </cell>
        </row>
        <row r="60">
          <cell r="A60">
            <v>46</v>
          </cell>
          <cell r="B60">
            <v>5536320008</v>
          </cell>
          <cell r="C60" t="str">
            <v xml:space="preserve">Ламинат 1380x160x8мм 32кл WineoLA044SV4</v>
          </cell>
          <cell r="D60" t="str">
            <v>м2</v>
          </cell>
          <cell r="E60">
            <v>7,035</v>
          </cell>
          <cell r="F60">
            <v>3800,29</v>
          </cell>
          <cell r="G60">
            <v xml:space="preserve">26 735,04</v>
          </cell>
          <cell r="H60" t="str">
            <v xml:space="preserve">Ламинат 1380x160x8мм 32кл WineoLA044SV4</v>
          </cell>
          <cell r="I60" t="str">
            <v>М2</v>
          </cell>
          <cell r="J60">
            <v xml:space="preserve"> 3 990,30 </v>
          </cell>
          <cell r="K60" t="str">
            <v xml:space="preserve">По цене материала</v>
          </cell>
          <cell r="L60">
            <v>3800,29</v>
          </cell>
          <cell r="P60">
            <v xml:space="preserve"> 3 800,29 </v>
          </cell>
          <cell r="Q60">
            <v xml:space="preserve">26 735,04</v>
          </cell>
          <cell r="R60" t="str">
            <v>Договор</v>
          </cell>
          <cell r="S60" t="str">
            <v>согл</v>
          </cell>
        </row>
        <row r="61">
          <cell r="A61">
            <v>47</v>
          </cell>
          <cell r="B61">
            <v>2245290009</v>
          </cell>
          <cell r="C61" t="str">
            <v xml:space="preserve">Лента малярная 25ммх25м</v>
          </cell>
          <cell r="D61" t="str">
            <v>ШТ</v>
          </cell>
          <cell r="E61">
            <v>1</v>
          </cell>
          <cell r="F61">
            <v>159,14</v>
          </cell>
          <cell r="G61">
            <v>159,14</v>
          </cell>
          <cell r="H61" t="str">
            <v xml:space="preserve">Лента малярная 25ммх25м</v>
          </cell>
          <cell r="I61" t="str">
            <v>ШТ</v>
          </cell>
          <cell r="J61">
            <v xml:space="preserve"> 167,10 </v>
          </cell>
          <cell r="K61" t="str">
            <v xml:space="preserve">По цене материала</v>
          </cell>
          <cell r="L61">
            <v>159,14</v>
          </cell>
          <cell r="P61">
            <v xml:space="preserve"> 159,14 </v>
          </cell>
          <cell r="Q61">
            <v>159,14</v>
          </cell>
          <cell r="R61" t="str">
            <v>Договор</v>
          </cell>
          <cell r="S61" t="str">
            <v>согл</v>
          </cell>
        </row>
        <row r="62">
          <cell r="A62">
            <v>48</v>
          </cell>
          <cell r="B62">
            <v>5457250008</v>
          </cell>
          <cell r="C62" t="str">
            <v xml:space="preserve">Лента малярная 30ммх30м</v>
          </cell>
          <cell r="D62" t="str">
            <v>ШТ</v>
          </cell>
          <cell r="E62">
            <v>1</v>
          </cell>
          <cell r="F62">
            <v>60,89</v>
          </cell>
          <cell r="G62">
            <v>60,89</v>
          </cell>
          <cell r="H62" t="str">
            <v xml:space="preserve">Лента малярная 30ммх30м</v>
          </cell>
          <cell r="I62" t="str">
            <v>ШТ</v>
          </cell>
          <cell r="J62">
            <v xml:space="preserve"> 63,93 </v>
          </cell>
          <cell r="K62" t="str">
            <v xml:space="preserve">По цене материала</v>
          </cell>
          <cell r="L62">
            <v>60,89</v>
          </cell>
          <cell r="P62">
            <v xml:space="preserve"> 60,89 </v>
          </cell>
          <cell r="Q62">
            <v>60,89</v>
          </cell>
          <cell r="R62" t="str">
            <v>Договор</v>
          </cell>
          <cell r="S62" t="str">
            <v>согл</v>
          </cell>
        </row>
        <row r="63">
          <cell r="A63">
            <v>49</v>
          </cell>
          <cell r="B63">
            <v>2245290010</v>
          </cell>
          <cell r="C63" t="str">
            <v xml:space="preserve">Лента малярная 48ммх25м</v>
          </cell>
          <cell r="D63" t="str">
            <v>ШТ</v>
          </cell>
          <cell r="E63">
            <v>9</v>
          </cell>
          <cell r="F63">
            <v>77,48</v>
          </cell>
          <cell r="G63">
            <v>697,32</v>
          </cell>
          <cell r="H63" t="str">
            <v xml:space="preserve">Лента малярная 48ммх25м</v>
          </cell>
          <cell r="I63" t="str">
            <v>ШТ</v>
          </cell>
          <cell r="J63">
            <v xml:space="preserve"> 81,35 </v>
          </cell>
          <cell r="K63" t="str">
            <v xml:space="preserve">По цене материала</v>
          </cell>
          <cell r="L63">
            <v>77,48</v>
          </cell>
          <cell r="P63">
            <v xml:space="preserve"> 77,48 </v>
          </cell>
          <cell r="Q63">
            <v>697,32</v>
          </cell>
          <cell r="R63" t="str">
            <v>Договор</v>
          </cell>
          <cell r="S63" t="str">
            <v>согл</v>
          </cell>
        </row>
        <row r="64">
          <cell r="A64">
            <v>50</v>
          </cell>
          <cell r="B64">
            <v>5457250003</v>
          </cell>
          <cell r="C64" t="str">
            <v xml:space="preserve">Лента малярная 48ммх50м</v>
          </cell>
          <cell r="D64" t="str">
            <v>ШТ</v>
          </cell>
          <cell r="E64">
            <v>32</v>
          </cell>
          <cell r="F64">
            <v>165,95</v>
          </cell>
          <cell r="G64">
            <v xml:space="preserve">5 310,40</v>
          </cell>
          <cell r="H64" t="str">
            <v xml:space="preserve">Лента малярная 48ммх50м</v>
          </cell>
          <cell r="I64" t="str">
            <v>ШТ</v>
          </cell>
          <cell r="J64">
            <v xml:space="preserve"> 174,25 </v>
          </cell>
          <cell r="K64" t="str">
            <v xml:space="preserve">По цене материала</v>
          </cell>
          <cell r="L64">
            <v>165,95</v>
          </cell>
          <cell r="P64">
            <v xml:space="preserve"> 165,95 </v>
          </cell>
          <cell r="Q64">
            <v xml:space="preserve">5 310,40</v>
          </cell>
          <cell r="R64" t="str">
            <v>Договор</v>
          </cell>
          <cell r="S64" t="str">
            <v>согл</v>
          </cell>
        </row>
        <row r="65">
          <cell r="A65">
            <v>51</v>
          </cell>
          <cell r="B65">
            <v>2281290003</v>
          </cell>
          <cell r="C65" t="str">
            <v xml:space="preserve">Лента серпянка самоклеющ. 50ммх90м</v>
          </cell>
          <cell r="D65" t="str">
            <v>ШТ</v>
          </cell>
          <cell r="E65">
            <v>8</v>
          </cell>
          <cell r="F65">
            <v>332,95</v>
          </cell>
          <cell r="G65">
            <v xml:space="preserve">2 663,60</v>
          </cell>
          <cell r="H65" t="str">
            <v xml:space="preserve">Лента серпянка самоклеющ 50ммх90м</v>
          </cell>
          <cell r="I65" t="str">
            <v>ШТ</v>
          </cell>
          <cell r="J65">
            <v xml:space="preserve"> 349,60 </v>
          </cell>
          <cell r="K65" t="str">
            <v xml:space="preserve">По цене материала</v>
          </cell>
          <cell r="L65">
            <v>332,95</v>
          </cell>
          <cell r="P65">
            <v xml:space="preserve"> 332,95 </v>
          </cell>
          <cell r="Q65">
            <v xml:space="preserve">2 663,60</v>
          </cell>
          <cell r="R65" t="str">
            <v>Договор</v>
          </cell>
          <cell r="S65" t="str">
            <v>согл</v>
          </cell>
        </row>
        <row r="66">
          <cell r="A66">
            <v>52</v>
          </cell>
          <cell r="B66">
            <v>5771000001</v>
          </cell>
          <cell r="C66" t="str">
            <v>Линолеум</v>
          </cell>
          <cell r="D66" t="str">
            <v>м2</v>
          </cell>
          <cell r="E66">
            <v>78,77</v>
          </cell>
          <cell r="F66">
            <v>546,53</v>
          </cell>
          <cell r="G66">
            <v xml:space="preserve">43 050,17</v>
          </cell>
          <cell r="H66" t="str">
            <v>Линолеум</v>
          </cell>
          <cell r="I66" t="str">
            <v>М2</v>
          </cell>
          <cell r="J66">
            <v xml:space="preserve"> 573,86 </v>
          </cell>
          <cell r="K66" t="str">
            <v xml:space="preserve">По цене материала</v>
          </cell>
          <cell r="L66">
            <v>546,53</v>
          </cell>
          <cell r="P66">
            <v xml:space="preserve"> 546,53 </v>
          </cell>
          <cell r="Q66">
            <v xml:space="preserve">43 050,17</v>
          </cell>
          <cell r="R66" t="str">
            <v>Договор</v>
          </cell>
          <cell r="S66" t="str">
            <v>согл</v>
          </cell>
        </row>
        <row r="67">
          <cell r="A67">
            <v>53</v>
          </cell>
          <cell r="B67">
            <v>5771140005</v>
          </cell>
          <cell r="C67" t="str">
            <v xml:space="preserve">Линолеум CONTRACT SB - Broadway2 /3м/</v>
          </cell>
          <cell r="D67" t="str">
            <v>м2</v>
          </cell>
          <cell r="E67">
            <v>159,936</v>
          </cell>
          <cell r="F67">
            <v>862,73</v>
          </cell>
          <cell r="G67">
            <v xml:space="preserve">137 981,59</v>
          </cell>
          <cell r="H67" t="str">
            <v xml:space="preserve">Линолеум CONTRACT SB - Broadway2 /3м/</v>
          </cell>
          <cell r="I67" t="str">
            <v>М2</v>
          </cell>
          <cell r="J67">
            <v xml:space="preserve"> 905,87 </v>
          </cell>
          <cell r="K67" t="str">
            <v xml:space="preserve">По цене материала</v>
          </cell>
          <cell r="L67">
            <v>862,73</v>
          </cell>
          <cell r="P67">
            <v xml:space="preserve"> 862,73 </v>
          </cell>
          <cell r="Q67">
            <v xml:space="preserve">137 981,59</v>
          </cell>
          <cell r="R67" t="str">
            <v>Договор</v>
          </cell>
          <cell r="S67" t="str">
            <v>согл</v>
          </cell>
        </row>
        <row r="68">
          <cell r="A68">
            <v>54</v>
          </cell>
          <cell r="B68">
            <v>5771140001</v>
          </cell>
          <cell r="C68" t="str">
            <v xml:space="preserve">Линолеум Tarkett Супер-С Мессина-3 3м.</v>
          </cell>
          <cell r="D68" t="str">
            <v>м2</v>
          </cell>
          <cell r="E68">
            <v>747,1</v>
          </cell>
          <cell r="F68">
            <v>956,96</v>
          </cell>
          <cell r="G68">
            <v xml:space="preserve">714 944,82</v>
          </cell>
          <cell r="H68" t="str">
            <v xml:space="preserve">Линолеум Tarkett Супер-С Мессина-3 3м</v>
          </cell>
          <cell r="I68" t="str">
            <v>М2</v>
          </cell>
          <cell r="J68">
            <v xml:space="preserve"> 1 004,81 </v>
          </cell>
          <cell r="K68" t="str">
            <v xml:space="preserve">По цене материала</v>
          </cell>
          <cell r="L68">
            <v>940</v>
          </cell>
          <cell r="P68">
            <v xml:space="preserve"> 940,00 </v>
          </cell>
          <cell r="Q68">
            <v xml:space="preserve">702 274,00</v>
          </cell>
          <cell r="R68" t="str">
            <v>Договор</v>
          </cell>
          <cell r="S68" t="str">
            <v>корректировка</v>
          </cell>
        </row>
        <row r="69">
          <cell r="A69">
            <v>55</v>
          </cell>
          <cell r="B69">
            <v>5742110003</v>
          </cell>
          <cell r="C69" t="str">
            <v xml:space="preserve">Лист ГКЛ 2500х1200х12,5</v>
          </cell>
          <cell r="D69" t="str">
            <v>ШТ</v>
          </cell>
          <cell r="E69">
            <v>70</v>
          </cell>
          <cell r="F69">
            <v>910,89</v>
          </cell>
          <cell r="G69">
            <v xml:space="preserve">63 762,30</v>
          </cell>
          <cell r="H69" t="str">
            <v xml:space="preserve">Лист ГКЛ 2500х1200х12,5</v>
          </cell>
          <cell r="I69" t="str">
            <v>ШТ</v>
          </cell>
          <cell r="J69">
            <v xml:space="preserve"> 956,43 </v>
          </cell>
          <cell r="K69" t="str">
            <v xml:space="preserve">По цене материала</v>
          </cell>
          <cell r="L69">
            <v>910,89</v>
          </cell>
          <cell r="P69">
            <v xml:space="preserve"> 910,89 </v>
          </cell>
          <cell r="Q69">
            <v xml:space="preserve">63 762,30</v>
          </cell>
          <cell r="R69" t="str">
            <v>Договор</v>
          </cell>
          <cell r="S69" t="str">
            <v>согл</v>
          </cell>
        </row>
        <row r="70">
          <cell r="A70">
            <v>56</v>
          </cell>
          <cell r="B70">
            <v>1122100016</v>
          </cell>
          <cell r="C70" t="str">
            <v xml:space="preserve">Лист оцинк. 0,5 мм с полимерным покр.</v>
          </cell>
          <cell r="D70" t="str">
            <v>м2</v>
          </cell>
          <cell r="E70">
            <v>53,5</v>
          </cell>
          <cell r="F70">
            <v>1130,76</v>
          </cell>
          <cell r="G70">
            <v xml:space="preserve">60 495,66</v>
          </cell>
          <cell r="H70" t="str">
            <v xml:space="preserve">Лист оцинк 0,5 мм с полимерным покр</v>
          </cell>
          <cell r="I70" t="str">
            <v>М2</v>
          </cell>
          <cell r="J70">
            <v xml:space="preserve"> 1 187,30 </v>
          </cell>
          <cell r="K70" t="str">
            <v xml:space="preserve">По цене материала</v>
          </cell>
          <cell r="L70">
            <v>1130,76</v>
          </cell>
          <cell r="P70">
            <v xml:space="preserve"> 1 130,76 </v>
          </cell>
          <cell r="Q70">
            <v xml:space="preserve">60 495,66</v>
          </cell>
          <cell r="R70" t="str">
            <v>Договор</v>
          </cell>
          <cell r="S70" t="str">
            <v>согл</v>
          </cell>
        </row>
        <row r="71">
          <cell r="A71">
            <v>57</v>
          </cell>
          <cell r="B71">
            <v>2293190040</v>
          </cell>
          <cell r="C71" t="str">
            <v xml:space="preserve">Люк полимерный тип Л 3т</v>
          </cell>
          <cell r="D71" t="str">
            <v>ШТ</v>
          </cell>
          <cell r="E71">
            <v>1</v>
          </cell>
          <cell r="F71">
            <v>1921,34</v>
          </cell>
          <cell r="G71">
            <v xml:space="preserve">1 921,34</v>
          </cell>
          <cell r="H71" t="str">
            <v xml:space="preserve">Люк полимерный тип Л 3т</v>
          </cell>
          <cell r="I71" t="str">
            <v>ШТ</v>
          </cell>
          <cell r="J71">
            <v xml:space="preserve"> 2 017,41 </v>
          </cell>
          <cell r="K71" t="str">
            <v xml:space="preserve">По цене материала</v>
          </cell>
          <cell r="L71">
            <v>1921,34</v>
          </cell>
          <cell r="P71">
            <v xml:space="preserve"> 1 921,34 </v>
          </cell>
          <cell r="Q71">
            <v xml:space="preserve">1 921,34</v>
          </cell>
          <cell r="R71" t="str">
            <v>Договор</v>
          </cell>
          <cell r="S71" t="str">
            <v>согл</v>
          </cell>
        </row>
        <row r="72">
          <cell r="A72">
            <v>58</v>
          </cell>
          <cell r="B72">
            <v>2245210008</v>
          </cell>
          <cell r="C72" t="str">
            <v xml:space="preserve">Мастика битумная МБР-Г-90</v>
          </cell>
          <cell r="D72" t="str">
            <v>КГ</v>
          </cell>
          <cell r="E72">
            <v>40</v>
          </cell>
          <cell r="F72">
            <v>50,12</v>
          </cell>
          <cell r="G72">
            <v xml:space="preserve">2 004,80</v>
          </cell>
          <cell r="H72" t="str">
            <v xml:space="preserve">Мастика битумная МБР-Г-90</v>
          </cell>
          <cell r="I72" t="str">
            <v>КГ</v>
          </cell>
          <cell r="J72">
            <v xml:space="preserve"> 52,63 </v>
          </cell>
          <cell r="K72" t="str">
            <v xml:space="preserve">По цене материала</v>
          </cell>
          <cell r="L72">
            <v>50,12</v>
          </cell>
          <cell r="P72">
            <v xml:space="preserve"> 50,12 </v>
          </cell>
          <cell r="Q72">
            <v xml:space="preserve">2 004,80</v>
          </cell>
          <cell r="R72" t="str">
            <v>Договор</v>
          </cell>
          <cell r="S72" t="str">
            <v>согл</v>
          </cell>
        </row>
        <row r="73">
          <cell r="A73">
            <v>59</v>
          </cell>
          <cell r="B73">
            <v>5775210005</v>
          </cell>
          <cell r="C73" t="str">
            <v xml:space="preserve">Мастика гидроизоляц. Технониколь-24 МГТН</v>
          </cell>
          <cell r="D73" t="str">
            <v>КГ</v>
          </cell>
          <cell r="E73">
            <v>188</v>
          </cell>
          <cell r="F73">
            <v>531,88</v>
          </cell>
          <cell r="G73">
            <v xml:space="preserve">99 993,44</v>
          </cell>
          <cell r="H73" t="str">
            <v xml:space="preserve">Мастика гидроизоляц Технониколь-24 МГТН</v>
          </cell>
          <cell r="I73" t="str">
            <v>КГ</v>
          </cell>
          <cell r="J73">
            <v xml:space="preserve"> 558,47 </v>
          </cell>
          <cell r="K73" t="str">
            <v xml:space="preserve">По цене материала</v>
          </cell>
          <cell r="L73">
            <v>531,88</v>
          </cell>
          <cell r="P73">
            <v xml:space="preserve"> 531,88 </v>
          </cell>
          <cell r="Q73">
            <v xml:space="preserve">99 993,44</v>
          </cell>
          <cell r="R73" t="str">
            <v>Договор</v>
          </cell>
          <cell r="S73" t="str">
            <v>согл</v>
          </cell>
        </row>
        <row r="74">
          <cell r="A74">
            <v>60</v>
          </cell>
          <cell r="B74">
            <v>5774660002</v>
          </cell>
          <cell r="C74" t="str">
            <v xml:space="preserve">Мембрана ветровлагозащитная ИЗОСПАН-А</v>
          </cell>
          <cell r="D74" t="str">
            <v>м2</v>
          </cell>
          <cell r="E74">
            <v>1478,55</v>
          </cell>
          <cell r="F74">
            <v>49,05</v>
          </cell>
          <cell r="G74">
            <v xml:space="preserve">72 522,88</v>
          </cell>
          <cell r="H74" t="str">
            <v xml:space="preserve">Мембрана ветровлагозащитная ИЗОСПАН-А</v>
          </cell>
          <cell r="I74" t="str">
            <v>М2</v>
          </cell>
          <cell r="J74">
            <v xml:space="preserve"> 75,40 </v>
          </cell>
          <cell r="K74" t="str">
            <v xml:space="preserve">По цене материала</v>
          </cell>
          <cell r="L74">
            <v>49,05</v>
          </cell>
          <cell r="P74">
            <v xml:space="preserve"> 49,05 </v>
          </cell>
          <cell r="Q74">
            <v xml:space="preserve">72 522,88</v>
          </cell>
          <cell r="R74" t="str">
            <v>Договор</v>
          </cell>
          <cell r="S74" t="str">
            <v>согл</v>
          </cell>
        </row>
        <row r="75">
          <cell r="A75">
            <v>61</v>
          </cell>
          <cell r="B75">
            <v>5774660005</v>
          </cell>
          <cell r="C75" t="str">
            <v xml:space="preserve">Мембрана ветровлагозащитная ИЗОСПАН-В</v>
          </cell>
          <cell r="D75" t="str">
            <v>м2</v>
          </cell>
          <cell r="E75">
            <v>62</v>
          </cell>
          <cell r="F75">
            <v>67,01</v>
          </cell>
          <cell r="G75">
            <v xml:space="preserve">4 154,62</v>
          </cell>
          <cell r="H75" t="str">
            <v xml:space="preserve">Мембрана ветровлагозащитная ИЗОСПАН-В</v>
          </cell>
          <cell r="I75" t="str">
            <v>М2</v>
          </cell>
          <cell r="J75">
            <v xml:space="preserve"> 70,36 </v>
          </cell>
          <cell r="K75" t="str">
            <v xml:space="preserve">По цене материала</v>
          </cell>
          <cell r="L75">
            <v>67,01</v>
          </cell>
          <cell r="P75">
            <v xml:space="preserve"> 67,01 </v>
          </cell>
          <cell r="Q75">
            <v xml:space="preserve">4 154,62</v>
          </cell>
          <cell r="R75" t="str">
            <v>Договор</v>
          </cell>
          <cell r="S75" t="str">
            <v>согл</v>
          </cell>
        </row>
        <row r="76">
          <cell r="A76">
            <v>62</v>
          </cell>
          <cell r="B76">
            <v>5361540003</v>
          </cell>
          <cell r="C76" t="str">
            <v xml:space="preserve">Наличник дверной МДФ 2,2м</v>
          </cell>
          <cell r="D76" t="str">
            <v>ШТ</v>
          </cell>
          <cell r="E76">
            <v>24</v>
          </cell>
          <cell r="F76">
            <v>1756,87</v>
          </cell>
          <cell r="G76">
            <v xml:space="preserve">42 164,88</v>
          </cell>
          <cell r="H76" t="str">
            <v xml:space="preserve">Наличник дверной МДФ 2,2м</v>
          </cell>
          <cell r="I76" t="str">
            <v>ШТ</v>
          </cell>
          <cell r="J76">
            <v xml:space="preserve"> 1 844,71 </v>
          </cell>
          <cell r="K76" t="str">
            <v xml:space="preserve">По цене материала</v>
          </cell>
          <cell r="L76">
            <v>1756,87</v>
          </cell>
          <cell r="P76">
            <v xml:space="preserve"> 1 756,87 </v>
          </cell>
          <cell r="Q76">
            <v xml:space="preserve">42 164,88</v>
          </cell>
          <cell r="R76" t="str">
            <v>Договор</v>
          </cell>
          <cell r="S76" t="str">
            <v>согл</v>
          </cell>
        </row>
        <row r="77">
          <cell r="A77">
            <v>63</v>
          </cell>
          <cell r="B77">
            <v>5262120008</v>
          </cell>
          <cell r="C77" t="str">
            <v xml:space="preserve">Направляющая д/подв. потолка Т-24 1200мм</v>
          </cell>
          <cell r="D77" t="str">
            <v>ШТ</v>
          </cell>
          <cell r="E77">
            <v>170</v>
          </cell>
          <cell r="F77">
            <v>27,22</v>
          </cell>
          <cell r="G77">
            <v xml:space="preserve">4 627,40</v>
          </cell>
          <cell r="H77" t="str">
            <v xml:space="preserve">Направляющая д/подв потолка Т-24 1200мм</v>
          </cell>
          <cell r="I77" t="str">
            <v>ШТ</v>
          </cell>
          <cell r="J77">
            <v xml:space="preserve"> 28,58 </v>
          </cell>
          <cell r="K77" t="str">
            <v xml:space="preserve">По цене материала</v>
          </cell>
          <cell r="L77">
            <v>27,22</v>
          </cell>
          <cell r="P77">
            <v xml:space="preserve"> 27,22 </v>
          </cell>
          <cell r="Q77">
            <v xml:space="preserve">4 627,40</v>
          </cell>
          <cell r="R77" t="str">
            <v>Договор</v>
          </cell>
          <cell r="S77" t="str">
            <v>согл</v>
          </cell>
        </row>
        <row r="78">
          <cell r="A78">
            <v>64</v>
          </cell>
          <cell r="B78">
            <v>5262120007</v>
          </cell>
          <cell r="C78" t="str">
            <v xml:space="preserve">Направляющая д/подв. потолка Т-24 3600мм</v>
          </cell>
          <cell r="D78" t="str">
            <v>ШТ</v>
          </cell>
          <cell r="E78">
            <v>36</v>
          </cell>
          <cell r="F78">
            <v>85,85</v>
          </cell>
          <cell r="G78">
            <v xml:space="preserve">3 090,60</v>
          </cell>
          <cell r="H78" t="str">
            <v xml:space="preserve">Направляющая д/подв потолка Т-24 3600мм</v>
          </cell>
          <cell r="I78" t="str">
            <v>ШТ</v>
          </cell>
          <cell r="J78">
            <v xml:space="preserve"> 90,14 </v>
          </cell>
          <cell r="K78" t="str">
            <v xml:space="preserve">По цене материала</v>
          </cell>
          <cell r="L78">
            <v>85,85</v>
          </cell>
          <cell r="P78">
            <v xml:space="preserve"> 85,85 </v>
          </cell>
          <cell r="Q78">
            <v xml:space="preserve">3 090,60</v>
          </cell>
          <cell r="R78" t="str">
            <v>Договор</v>
          </cell>
          <cell r="S78" t="str">
            <v>согл</v>
          </cell>
        </row>
        <row r="79">
          <cell r="A79">
            <v>65</v>
          </cell>
          <cell r="B79">
            <v>5262120009</v>
          </cell>
          <cell r="C79" t="str">
            <v xml:space="preserve">Направляющая д/подв. потолка Т-24 600мм</v>
          </cell>
          <cell r="D79" t="str">
            <v>ШТ</v>
          </cell>
          <cell r="E79">
            <v>190</v>
          </cell>
          <cell r="F79">
            <v>14,66</v>
          </cell>
          <cell r="G79">
            <v xml:space="preserve">2 785,40</v>
          </cell>
          <cell r="H79" t="str">
            <v xml:space="preserve">Направляющая д/подв потолка Т-24 600мм</v>
          </cell>
          <cell r="I79" t="str">
            <v>ШТ</v>
          </cell>
          <cell r="J79">
            <v xml:space="preserve"> 15,39 </v>
          </cell>
          <cell r="K79" t="str">
            <v xml:space="preserve">По цене материала</v>
          </cell>
          <cell r="L79">
            <v>14,66</v>
          </cell>
          <cell r="P79">
            <v xml:space="preserve"> 14,66 </v>
          </cell>
          <cell r="Q79">
            <v xml:space="preserve">2 785,40</v>
          </cell>
          <cell r="R79" t="str">
            <v>Договор</v>
          </cell>
          <cell r="S79" t="str">
            <v>согл</v>
          </cell>
        </row>
        <row r="80">
          <cell r="A80">
            <v>66</v>
          </cell>
          <cell r="B80">
            <v>5462000002</v>
          </cell>
          <cell r="C80" t="str">
            <v xml:space="preserve">Обои виниловые на флизелине 1,06x10,05м</v>
          </cell>
          <cell r="D80" t="str">
            <v>рулон</v>
          </cell>
          <cell r="E80">
            <v>32</v>
          </cell>
          <cell r="F80">
            <v>1675,2</v>
          </cell>
          <cell r="G80">
            <v xml:space="preserve">53 606,40</v>
          </cell>
          <cell r="H80" t="str">
            <v xml:space="preserve">Обои виниловые на флизелине 1,06x10,05м</v>
          </cell>
          <cell r="I80" t="str">
            <v>РУЛ</v>
          </cell>
          <cell r="J80">
            <v xml:space="preserve"> 1 758,96 </v>
          </cell>
          <cell r="K80" t="str">
            <v xml:space="preserve">По цене материала</v>
          </cell>
          <cell r="L80">
            <v>1675,2</v>
          </cell>
          <cell r="P80">
            <v xml:space="preserve"> 1 675,20 </v>
          </cell>
          <cell r="Q80">
            <v xml:space="preserve">53 606,40</v>
          </cell>
          <cell r="R80" t="str">
            <v>Договор</v>
          </cell>
          <cell r="S80" t="str">
            <v>согл</v>
          </cell>
        </row>
        <row r="81">
          <cell r="A81">
            <v>67</v>
          </cell>
          <cell r="B81">
            <v>5462400001</v>
          </cell>
          <cell r="C81" t="str">
            <v xml:space="preserve">Обои флизелиновые под покраску 1,06х25м</v>
          </cell>
          <cell r="D81" t="str">
            <v>рулон</v>
          </cell>
          <cell r="E81">
            <v>71</v>
          </cell>
          <cell r="F81">
            <v>1874,13</v>
          </cell>
          <cell r="G81">
            <v xml:space="preserve">133 063,23</v>
          </cell>
          <cell r="H81" t="str">
            <v xml:space="preserve">Обои флизелиновые под покраску 1,06х25м</v>
          </cell>
          <cell r="I81" t="str">
            <v>РУЛ</v>
          </cell>
          <cell r="J81">
            <v xml:space="preserve"> 1 967,84 </v>
          </cell>
          <cell r="K81" t="str">
            <v xml:space="preserve">По цене материала</v>
          </cell>
          <cell r="L81">
            <v>1874,13</v>
          </cell>
          <cell r="P81">
            <v xml:space="preserve"> 1 874,13 </v>
          </cell>
          <cell r="Q81">
            <v xml:space="preserve">133 063,23</v>
          </cell>
          <cell r="R81" t="str">
            <v>Договор</v>
          </cell>
          <cell r="S81" t="str">
            <v>согл</v>
          </cell>
        </row>
        <row r="82">
          <cell r="A82">
            <v>68</v>
          </cell>
          <cell r="B82">
            <v>2216260006</v>
          </cell>
          <cell r="C82" t="str">
            <v xml:space="preserve">Оргстекло ТОСП 3мм ГОСТ 17622-72 прозрач</v>
          </cell>
          <cell r="D82" t="str">
            <v>м2</v>
          </cell>
          <cell r="E82">
            <v>12</v>
          </cell>
          <cell r="F82">
            <v>1823,87</v>
          </cell>
          <cell r="G82">
            <v xml:space="preserve">21 886,44</v>
          </cell>
          <cell r="H82" t="str">
            <v xml:space="preserve">Оргстекло ТОСП 3мм ГОСТ 17622-72 прозрач</v>
          </cell>
          <cell r="I82" t="str">
            <v>М2</v>
          </cell>
          <cell r="J82">
            <v xml:space="preserve"> 1 915,06 </v>
          </cell>
          <cell r="K82" t="str">
            <v xml:space="preserve">По цене материала</v>
          </cell>
          <cell r="L82">
            <v>1823,87</v>
          </cell>
          <cell r="P82">
            <v xml:space="preserve"> 1 823,87 </v>
          </cell>
          <cell r="Q82">
            <v xml:space="preserve">21 886,44</v>
          </cell>
          <cell r="R82" t="str">
            <v>Договор</v>
          </cell>
          <cell r="S82" t="str">
            <v>согл</v>
          </cell>
        </row>
        <row r="83">
          <cell r="A83">
            <v>69</v>
          </cell>
          <cell r="B83">
            <v>5544650001</v>
          </cell>
          <cell r="C83" t="str">
            <v xml:space="preserve">Отбойная доска д/стен 16х160х2730мм ЛДСП</v>
          </cell>
          <cell r="D83" t="str">
            <v>ШТ</v>
          </cell>
          <cell r="E83">
            <v>24</v>
          </cell>
          <cell r="F83">
            <v>897,32</v>
          </cell>
          <cell r="G83">
            <v xml:space="preserve">21 535,68</v>
          </cell>
          <cell r="H83" t="str">
            <v xml:space="preserve">Отбойная доска д/стен 16х160х2730мм ЛДСП</v>
          </cell>
          <cell r="I83" t="str">
            <v>ШТ</v>
          </cell>
          <cell r="J83">
            <v xml:space="preserve"> 942,19 </v>
          </cell>
          <cell r="K83" t="str">
            <v xml:space="preserve">По цене материала</v>
          </cell>
          <cell r="L83">
            <v>897,32</v>
          </cell>
          <cell r="P83">
            <v xml:space="preserve"> 897,32 </v>
          </cell>
          <cell r="Q83">
            <v xml:space="preserve">21 535,68</v>
          </cell>
          <cell r="R83" t="str">
            <v>Договор</v>
          </cell>
          <cell r="S83" t="str">
            <v>согл</v>
          </cell>
        </row>
        <row r="84">
          <cell r="A84">
            <v>70</v>
          </cell>
          <cell r="B84">
            <v>970010009</v>
          </cell>
          <cell r="C84" t="str">
            <v xml:space="preserve">Отлив оцинкованный 180х2250х0,5 мм</v>
          </cell>
          <cell r="D84" t="str">
            <v>ШТ</v>
          </cell>
          <cell r="E84">
            <v>16</v>
          </cell>
          <cell r="F84">
            <v>1139,14</v>
          </cell>
          <cell r="G84">
            <v xml:space="preserve">18 226,24</v>
          </cell>
          <cell r="H84" t="str">
            <v xml:space="preserve">Отлив оцинкованный 180х2250х0,5 мм</v>
          </cell>
          <cell r="I84" t="str">
            <v>ШТ</v>
          </cell>
          <cell r="J84">
            <v xml:space="preserve"> 1 196,10 </v>
          </cell>
          <cell r="K84" t="str">
            <v xml:space="preserve">По цене материала</v>
          </cell>
          <cell r="L84">
            <v>1139,14</v>
          </cell>
          <cell r="P84">
            <v xml:space="preserve"> 1 139,14 </v>
          </cell>
          <cell r="Q84">
            <v xml:space="preserve">18 226,24</v>
          </cell>
          <cell r="R84" t="str">
            <v>Договор</v>
          </cell>
          <cell r="S84" t="str">
            <v>согл</v>
          </cell>
        </row>
        <row r="85">
          <cell r="A85">
            <v>71</v>
          </cell>
          <cell r="B85">
            <v>2389900005</v>
          </cell>
          <cell r="C85" t="str">
            <v xml:space="preserve">Очиститель пены монтажной 400мл</v>
          </cell>
          <cell r="D85" t="str">
            <v>БАЛ</v>
          </cell>
          <cell r="E85">
            <v>1</v>
          </cell>
          <cell r="F85">
            <v>90,04</v>
          </cell>
          <cell r="G85">
            <v>90,04</v>
          </cell>
          <cell r="H85" t="str">
            <v xml:space="preserve">Очиститель пены монтажной 400мл</v>
          </cell>
          <cell r="I85" t="str">
            <v>БАЛ</v>
          </cell>
          <cell r="J85">
            <v xml:space="preserve"> 94,54 </v>
          </cell>
          <cell r="K85" t="str">
            <v xml:space="preserve">По цене материала</v>
          </cell>
          <cell r="L85">
            <v>90,04</v>
          </cell>
          <cell r="P85">
            <v xml:space="preserve"> 90,04 </v>
          </cell>
          <cell r="Q85">
            <v>90,04</v>
          </cell>
          <cell r="R85" t="str">
            <v>Договор</v>
          </cell>
          <cell r="S85" t="str">
            <v>согл</v>
          </cell>
        </row>
        <row r="86">
          <cell r="A86">
            <v>72</v>
          </cell>
          <cell r="B86">
            <v>2389900029</v>
          </cell>
          <cell r="C86" t="str">
            <v xml:space="preserve">Очиститель пены монтажной 500мл</v>
          </cell>
          <cell r="D86" t="str">
            <v>ШТ</v>
          </cell>
          <cell r="E86">
            <v>1</v>
          </cell>
          <cell r="F86">
            <v>154,96</v>
          </cell>
          <cell r="G86">
            <v>154,96</v>
          </cell>
          <cell r="H86" t="str">
            <v xml:space="preserve">Очиститель пены монтажной 500мл</v>
          </cell>
          <cell r="I86" t="str">
            <v>ШТ</v>
          </cell>
          <cell r="J86">
            <v xml:space="preserve"> 162,71 </v>
          </cell>
          <cell r="K86" t="str">
            <v xml:space="preserve">По цене материала</v>
          </cell>
          <cell r="L86">
            <v>154,96</v>
          </cell>
          <cell r="P86">
            <v xml:space="preserve"> 154,96 </v>
          </cell>
          <cell r="Q86">
            <v>154,96</v>
          </cell>
          <cell r="R86" t="str">
            <v>Договор</v>
          </cell>
          <cell r="S86" t="str">
            <v>согл</v>
          </cell>
        </row>
        <row r="87">
          <cell r="A87">
            <v>73</v>
          </cell>
          <cell r="B87">
            <v>1914510001</v>
          </cell>
          <cell r="C87" t="str">
            <v xml:space="preserve">Паста известковая</v>
          </cell>
          <cell r="D87" t="str">
            <v>КГ</v>
          </cell>
          <cell r="E87">
            <v>6</v>
          </cell>
          <cell r="F87">
            <v>52,35</v>
          </cell>
          <cell r="G87">
            <v>314,10</v>
          </cell>
          <cell r="H87" t="str">
            <v xml:space="preserve">Паста известковая</v>
          </cell>
          <cell r="I87" t="str">
            <v>КГ</v>
          </cell>
          <cell r="J87">
            <v xml:space="preserve"> 54,97 </v>
          </cell>
          <cell r="K87" t="str">
            <v xml:space="preserve">По цене материала</v>
          </cell>
          <cell r="L87">
            <v>52,35</v>
          </cell>
          <cell r="P87">
            <v xml:space="preserve"> 52,35 </v>
          </cell>
          <cell r="Q87">
            <v>314,10</v>
          </cell>
          <cell r="R87" t="str">
            <v>Договор</v>
          </cell>
          <cell r="S87" t="str">
            <v>согл</v>
          </cell>
        </row>
        <row r="88">
          <cell r="A88">
            <v>74</v>
          </cell>
          <cell r="B88">
            <v>5768690009</v>
          </cell>
          <cell r="C88" t="str">
            <v xml:space="preserve">Пена монтажн бытов всесезон 650-1000мл</v>
          </cell>
          <cell r="D88" t="str">
            <v>ШТ</v>
          </cell>
          <cell r="E88">
            <v>4</v>
          </cell>
          <cell r="F88">
            <v>519,31</v>
          </cell>
          <cell r="G88">
            <v xml:space="preserve">2 077,24</v>
          </cell>
          <cell r="H88" t="str">
            <v xml:space="preserve">Пена монтажн бытов всесезон 650-1000мл</v>
          </cell>
          <cell r="I88" t="str">
            <v>ШТ</v>
          </cell>
          <cell r="J88">
            <v xml:space="preserve"> 545,28 </v>
          </cell>
          <cell r="K88" t="str">
            <v xml:space="preserve">По цене материала</v>
          </cell>
          <cell r="L88">
            <v>519,31</v>
          </cell>
          <cell r="P88">
            <v xml:space="preserve"> 519,31 </v>
          </cell>
          <cell r="Q88">
            <v xml:space="preserve">2 077,24</v>
          </cell>
          <cell r="R88" t="str">
            <v>Договор</v>
          </cell>
          <cell r="S88" t="str">
            <v>согл</v>
          </cell>
        </row>
        <row r="89">
          <cell r="A89">
            <v>75</v>
          </cell>
          <cell r="B89">
            <v>5768690020</v>
          </cell>
          <cell r="C89" t="str">
            <v xml:space="preserve">Пена монтажн проф всесез огнест 0,65-1л</v>
          </cell>
          <cell r="D89" t="str">
            <v>ШТ</v>
          </cell>
          <cell r="E89">
            <v>20</v>
          </cell>
          <cell r="F89">
            <v>1011,4</v>
          </cell>
          <cell r="G89">
            <v xml:space="preserve">20 228,00</v>
          </cell>
          <cell r="H89" t="str">
            <v xml:space="preserve">Пена монтажн проф всесез огнест 0,65-1л</v>
          </cell>
          <cell r="I89" t="str">
            <v>ШТ</v>
          </cell>
          <cell r="J89">
            <v xml:space="preserve"> 1 061,97 </v>
          </cell>
          <cell r="K89" t="str">
            <v xml:space="preserve">По цене материала</v>
          </cell>
          <cell r="L89">
            <v>1011,4</v>
          </cell>
          <cell r="P89">
            <v xml:space="preserve"> 1 011,40 </v>
          </cell>
          <cell r="Q89">
            <v xml:space="preserve">20 228,00</v>
          </cell>
          <cell r="R89" t="str">
            <v>Договор</v>
          </cell>
          <cell r="S89" t="str">
            <v>согл</v>
          </cell>
        </row>
        <row r="90">
          <cell r="A90">
            <v>76</v>
          </cell>
          <cell r="B90">
            <v>5768690015</v>
          </cell>
          <cell r="C90" t="str">
            <v xml:space="preserve">Пена монтажн професс всесезон 650-1000мл</v>
          </cell>
          <cell r="D90" t="str">
            <v>ШТ</v>
          </cell>
          <cell r="E90">
            <v>85</v>
          </cell>
          <cell r="F90">
            <v>910,89</v>
          </cell>
          <cell r="G90">
            <v xml:space="preserve">77 425,65</v>
          </cell>
          <cell r="H90" t="str">
            <v xml:space="preserve">Пена монтажн професс всесезон 650-1000мл</v>
          </cell>
          <cell r="I90" t="str">
            <v>ШТ</v>
          </cell>
          <cell r="J90">
            <v xml:space="preserve"> 956,43 </v>
          </cell>
          <cell r="K90" t="str">
            <v xml:space="preserve">По цене материала</v>
          </cell>
          <cell r="L90">
            <v>910,89</v>
          </cell>
          <cell r="P90">
            <v xml:space="preserve"> 910,89 </v>
          </cell>
          <cell r="Q90">
            <v xml:space="preserve">77 425,65</v>
          </cell>
          <cell r="R90" t="str">
            <v>Договор</v>
          </cell>
          <cell r="S90" t="str">
            <v>согл</v>
          </cell>
        </row>
        <row r="91">
          <cell r="A91">
            <v>77</v>
          </cell>
          <cell r="B91">
            <v>5711400001</v>
          </cell>
          <cell r="C91" t="str">
            <v xml:space="preserve">Пескобетон М200</v>
          </cell>
          <cell r="D91" t="str">
            <v>м3</v>
          </cell>
          <cell r="E91">
            <v>1,6</v>
          </cell>
          <cell r="F91">
            <v>9205,22</v>
          </cell>
          <cell r="G91">
            <v xml:space="preserve">14 728,35</v>
          </cell>
          <cell r="H91" t="str">
            <v xml:space="preserve">Пескобетон М200</v>
          </cell>
          <cell r="I91" t="str">
            <v>М3</v>
          </cell>
          <cell r="J91">
            <v xml:space="preserve"> 9 665,48 </v>
          </cell>
          <cell r="K91" t="str">
            <v xml:space="preserve">По цене материала</v>
          </cell>
          <cell r="L91">
            <v>9205,22</v>
          </cell>
          <cell r="P91">
            <v xml:space="preserve"> 9 205,22 </v>
          </cell>
          <cell r="Q91">
            <v xml:space="preserve">14 728,35</v>
          </cell>
          <cell r="R91" t="str">
            <v>Договор</v>
          </cell>
          <cell r="S91" t="str">
            <v>согл</v>
          </cell>
        </row>
        <row r="92">
          <cell r="A92">
            <v>78</v>
          </cell>
          <cell r="B92">
            <v>5745100006</v>
          </cell>
          <cell r="C92" t="str">
            <v xml:space="preserve">Пескобетон М200</v>
          </cell>
          <cell r="D92" t="str">
            <v>КГ</v>
          </cell>
          <cell r="E92">
            <v>4720</v>
          </cell>
          <cell r="F92">
            <v>10,29</v>
          </cell>
          <cell r="G92">
            <v xml:space="preserve">48 568,80</v>
          </cell>
          <cell r="H92" t="str">
            <v xml:space="preserve">Пескобетон М200</v>
          </cell>
          <cell r="I92" t="str">
            <v>КГ</v>
          </cell>
          <cell r="J92">
            <v xml:space="preserve"> 10,80 </v>
          </cell>
          <cell r="K92" t="str">
            <v xml:space="preserve">По цене материала</v>
          </cell>
          <cell r="L92">
            <v>10,29</v>
          </cell>
          <cell r="P92">
            <v xml:space="preserve"> 10,29 </v>
          </cell>
          <cell r="Q92">
            <v xml:space="preserve">48 568,80</v>
          </cell>
          <cell r="R92" t="str">
            <v>Договор</v>
          </cell>
          <cell r="S92" t="str">
            <v>согл</v>
          </cell>
        </row>
        <row r="93">
          <cell r="A93">
            <v>79</v>
          </cell>
          <cell r="B93">
            <v>5745100023</v>
          </cell>
          <cell r="C93" t="str">
            <v xml:space="preserve">Пескобетон М300</v>
          </cell>
          <cell r="D93" t="str">
            <v>КГ</v>
          </cell>
          <cell r="E93">
            <v>3780</v>
          </cell>
          <cell r="F93">
            <v>6,29</v>
          </cell>
          <cell r="G93">
            <v xml:space="preserve">23 776,20</v>
          </cell>
          <cell r="H93" t="str">
            <v xml:space="preserve">Пескобетон М300</v>
          </cell>
          <cell r="I93" t="str">
            <v>КГ</v>
          </cell>
          <cell r="J93">
            <v xml:space="preserve"> 6,60 </v>
          </cell>
          <cell r="K93" t="str">
            <v xml:space="preserve">По цене материала</v>
          </cell>
          <cell r="L93">
            <v>6,29</v>
          </cell>
          <cell r="P93">
            <v xml:space="preserve"> 6,29 </v>
          </cell>
          <cell r="Q93">
            <v xml:space="preserve">23 776,20</v>
          </cell>
          <cell r="R93" t="str">
            <v>Договор</v>
          </cell>
          <cell r="S93" t="str">
            <v>согл</v>
          </cell>
        </row>
        <row r="94">
          <cell r="A94">
            <v>80</v>
          </cell>
          <cell r="B94">
            <v>5711330001</v>
          </cell>
          <cell r="C94" t="str">
            <v xml:space="preserve">Пескобетон М400</v>
          </cell>
          <cell r="D94" t="str">
            <v>м3</v>
          </cell>
          <cell r="E94">
            <v>0,09</v>
          </cell>
          <cell r="F94">
            <v>7019,68</v>
          </cell>
          <cell r="G94">
            <v>631,77</v>
          </cell>
          <cell r="H94" t="str">
            <v xml:space="preserve">Пескобетон М400</v>
          </cell>
          <cell r="I94" t="str">
            <v>М3</v>
          </cell>
          <cell r="J94">
            <v xml:space="preserve"> 7 370,66 </v>
          </cell>
          <cell r="K94" t="str">
            <v xml:space="preserve">По цене материала</v>
          </cell>
          <cell r="L94">
            <v>7019,68</v>
          </cell>
          <cell r="P94">
            <v xml:space="preserve"> 7 019,68 </v>
          </cell>
          <cell r="Q94">
            <v>631,77</v>
          </cell>
          <cell r="R94" t="str">
            <v>Договор</v>
          </cell>
          <cell r="S94" t="str">
            <v>согл</v>
          </cell>
        </row>
        <row r="95">
          <cell r="A95">
            <v>81</v>
          </cell>
          <cell r="B95">
            <v>1122100020</v>
          </cell>
          <cell r="C95" t="str">
            <v xml:space="preserve">Планка карнизная ПКА-100х69х2000</v>
          </cell>
          <cell r="D95" t="str">
            <v>ШТ</v>
          </cell>
          <cell r="E95">
            <v>41</v>
          </cell>
          <cell r="F95">
            <v>234,53</v>
          </cell>
          <cell r="G95">
            <v xml:space="preserve">9 615,73</v>
          </cell>
          <cell r="H95" t="str">
            <v xml:space="preserve">Планка карнизная ПКА-100х69х2000</v>
          </cell>
          <cell r="I95" t="str">
            <v>ШТ</v>
          </cell>
          <cell r="J95">
            <v xml:space="preserve"> 246,26 </v>
          </cell>
          <cell r="K95" t="str">
            <v xml:space="preserve">По цене материала</v>
          </cell>
          <cell r="L95">
            <v>234,53</v>
          </cell>
          <cell r="P95">
            <v xml:space="preserve"> 234,53 </v>
          </cell>
          <cell r="Q95">
            <v xml:space="preserve">9 615,73</v>
          </cell>
          <cell r="R95" t="str">
            <v>Договор</v>
          </cell>
          <cell r="S95" t="str">
            <v>согл</v>
          </cell>
        </row>
        <row r="96">
          <cell r="A96">
            <v>82</v>
          </cell>
          <cell r="B96">
            <v>1121120011</v>
          </cell>
          <cell r="C96" t="str">
            <v xml:space="preserve">Планка конька плоского окр. 150х150х2000</v>
          </cell>
          <cell r="D96" t="str">
            <v>ШТ</v>
          </cell>
          <cell r="E96">
            <v>26</v>
          </cell>
          <cell r="F96">
            <v>460,68</v>
          </cell>
          <cell r="G96">
            <v xml:space="preserve">11 977,68</v>
          </cell>
          <cell r="H96" t="str">
            <v xml:space="preserve">Планка конька плоского окр 150х150х2000</v>
          </cell>
          <cell r="I96" t="str">
            <v>ШТ</v>
          </cell>
          <cell r="J96">
            <v xml:space="preserve"> 483,71 </v>
          </cell>
          <cell r="K96" t="str">
            <v xml:space="preserve">По цене материала</v>
          </cell>
          <cell r="L96">
            <v>460,68</v>
          </cell>
          <cell r="P96">
            <v xml:space="preserve"> 460,68 </v>
          </cell>
          <cell r="Q96">
            <v xml:space="preserve">11 977,68</v>
          </cell>
          <cell r="R96" t="str">
            <v>Договор</v>
          </cell>
          <cell r="S96" t="str">
            <v>согл</v>
          </cell>
        </row>
        <row r="97">
          <cell r="A97">
            <v>83</v>
          </cell>
          <cell r="B97">
            <v>1111100010</v>
          </cell>
          <cell r="C97" t="str">
            <v xml:space="preserve">Планка коньковая плоская оц.150х150х2000</v>
          </cell>
          <cell r="D97" t="str">
            <v>ШТ</v>
          </cell>
          <cell r="E97">
            <v>25</v>
          </cell>
          <cell r="F97">
            <v>619,82</v>
          </cell>
          <cell r="G97">
            <v xml:space="preserve">15 495,50</v>
          </cell>
          <cell r="H97" t="str">
            <v xml:space="preserve">Планка коньковая плоская оц150х150х2000</v>
          </cell>
          <cell r="I97" t="str">
            <v>ШТ</v>
          </cell>
          <cell r="J97">
            <v xml:space="preserve"> 650,81 </v>
          </cell>
          <cell r="K97" t="str">
            <v xml:space="preserve">По цене материала</v>
          </cell>
          <cell r="L97">
            <v>619,82</v>
          </cell>
          <cell r="P97">
            <v xml:space="preserve"> 619,82 </v>
          </cell>
          <cell r="Q97">
            <v xml:space="preserve">15 495,50</v>
          </cell>
          <cell r="R97" t="str">
            <v>Договор</v>
          </cell>
          <cell r="S97" t="str">
            <v>согл</v>
          </cell>
        </row>
        <row r="98">
          <cell r="A98">
            <v>84</v>
          </cell>
          <cell r="B98">
            <v>1111100020</v>
          </cell>
          <cell r="C98" t="str">
            <v xml:space="preserve">Планка торцевая для профнастила 2,5 м</v>
          </cell>
          <cell r="D98" t="str">
            <v>ШТ</v>
          </cell>
          <cell r="E98">
            <v>23</v>
          </cell>
          <cell r="F98">
            <v>565,38</v>
          </cell>
          <cell r="G98">
            <v xml:space="preserve">13 003,74</v>
          </cell>
          <cell r="H98" t="str">
            <v xml:space="preserve">Планка торцевая для профнастила 2,5 м</v>
          </cell>
          <cell r="I98" t="str">
            <v>ШТ</v>
          </cell>
          <cell r="J98">
            <v xml:space="preserve"> 593,65 </v>
          </cell>
          <cell r="K98" t="str">
            <v xml:space="preserve">По цене материала</v>
          </cell>
          <cell r="L98">
            <v>565,38</v>
          </cell>
          <cell r="P98">
            <v xml:space="preserve"> 565,38 </v>
          </cell>
          <cell r="Q98">
            <v xml:space="preserve">13 003,74</v>
          </cell>
          <cell r="R98" t="str">
            <v>Договор</v>
          </cell>
          <cell r="S98" t="str">
            <v>согл</v>
          </cell>
        </row>
        <row r="99">
          <cell r="A99">
            <v>85</v>
          </cell>
          <cell r="B99">
            <v>1122100029</v>
          </cell>
          <cell r="C99" t="str">
            <v xml:space="preserve">Планка угла внутр.115х115х2000мм полиэст</v>
          </cell>
          <cell r="D99" t="str">
            <v>ШТ</v>
          </cell>
          <cell r="E99">
            <v>4</v>
          </cell>
          <cell r="F99">
            <v>296,99</v>
          </cell>
          <cell r="G99">
            <v xml:space="preserve">1 187,96</v>
          </cell>
          <cell r="H99" t="str">
            <v xml:space="preserve">Планка угла внутр115х115х2000мм полиэст</v>
          </cell>
          <cell r="I99" t="str">
            <v>ШТ</v>
          </cell>
          <cell r="J99">
            <v xml:space="preserve"> 311,84 </v>
          </cell>
          <cell r="K99" t="str">
            <v xml:space="preserve">По цене материала</v>
          </cell>
          <cell r="L99">
            <v>296,99</v>
          </cell>
          <cell r="P99">
            <v xml:space="preserve"> 296,99 </v>
          </cell>
          <cell r="Q99">
            <v xml:space="preserve">1 187,96</v>
          </cell>
          <cell r="R99" t="str">
            <v>Договор</v>
          </cell>
          <cell r="S99" t="str">
            <v>согл</v>
          </cell>
        </row>
        <row r="100">
          <cell r="A100">
            <v>86</v>
          </cell>
          <cell r="B100">
            <v>5772110001</v>
          </cell>
          <cell r="C100" t="str">
            <v xml:space="preserve">Плинтус напольный ПВХ</v>
          </cell>
          <cell r="D100" t="str">
            <v>м</v>
          </cell>
          <cell r="E100">
            <v>812,8</v>
          </cell>
          <cell r="F100">
            <v>46,07</v>
          </cell>
          <cell r="G100">
            <v xml:space="preserve">37 445,70</v>
          </cell>
          <cell r="H100" t="str">
            <v xml:space="preserve">Плинтус напольный ПВХ</v>
          </cell>
          <cell r="I100" t="str">
            <v>М</v>
          </cell>
          <cell r="J100">
            <v xml:space="preserve"> 48,37 </v>
          </cell>
          <cell r="K100" t="str">
            <v xml:space="preserve">По цене материала</v>
          </cell>
          <cell r="L100">
            <v>46,07</v>
          </cell>
          <cell r="P100">
            <v xml:space="preserve"> 46,07 </v>
          </cell>
          <cell r="Q100">
            <v xml:space="preserve">37 445,70</v>
          </cell>
          <cell r="R100" t="str">
            <v>Договор</v>
          </cell>
          <cell r="S100" t="str">
            <v>согл</v>
          </cell>
        </row>
        <row r="101">
          <cell r="A101">
            <v>87</v>
          </cell>
          <cell r="B101">
            <v>2244410003</v>
          </cell>
          <cell r="C101" t="str">
            <v xml:space="preserve">Плита Thermit XPS 50х600х1200мм</v>
          </cell>
          <cell r="D101" t="str">
            <v>ШТ</v>
          </cell>
          <cell r="E101">
            <v>16</v>
          </cell>
          <cell r="F101">
            <v>215,26</v>
          </cell>
          <cell r="G101">
            <v xml:space="preserve">3 444,16</v>
          </cell>
          <cell r="H101" t="str">
            <v xml:space="preserve">Плита Thermit XPS 50х600х1200мм</v>
          </cell>
          <cell r="I101" t="str">
            <v>ШТ</v>
          </cell>
          <cell r="J101">
            <v xml:space="preserve"> 230,55 </v>
          </cell>
          <cell r="K101" t="str">
            <v xml:space="preserve">По цене материала</v>
          </cell>
          <cell r="L101">
            <v>215,26</v>
          </cell>
          <cell r="P101">
            <v xml:space="preserve"> 215,26 </v>
          </cell>
          <cell r="Q101">
            <v xml:space="preserve">3 444,16</v>
          </cell>
          <cell r="R101" t="str">
            <v>Договор</v>
          </cell>
          <cell r="S101" t="str">
            <v>согл</v>
          </cell>
        </row>
        <row r="102">
          <cell r="A102">
            <v>88</v>
          </cell>
          <cell r="B102">
            <v>5762200001</v>
          </cell>
          <cell r="C102" t="str">
            <v xml:space="preserve">Плита минерал. ППЖ-200</v>
          </cell>
          <cell r="D102" t="str">
            <v>м3</v>
          </cell>
          <cell r="E102">
            <v>6,26</v>
          </cell>
          <cell r="F102">
            <v>8224,04</v>
          </cell>
          <cell r="G102">
            <v xml:space="preserve">51 482,49</v>
          </cell>
          <cell r="H102" t="str">
            <v xml:space="preserve">Плита минерал ППЖ-200</v>
          </cell>
          <cell r="I102" t="str">
            <v>М3</v>
          </cell>
          <cell r="J102">
            <v xml:space="preserve"> 8 635,24 </v>
          </cell>
          <cell r="K102" t="str">
            <v xml:space="preserve">По цене материала</v>
          </cell>
          <cell r="L102">
            <v>8224,04</v>
          </cell>
          <cell r="P102">
            <v xml:space="preserve"> 8 224,04 </v>
          </cell>
          <cell r="Q102">
            <v xml:space="preserve">51 482,49</v>
          </cell>
          <cell r="R102" t="str">
            <v>Договор</v>
          </cell>
          <cell r="S102" t="str">
            <v>согл</v>
          </cell>
        </row>
        <row r="103">
          <cell r="A103">
            <v>89</v>
          </cell>
          <cell r="B103">
            <v>5762200002</v>
          </cell>
          <cell r="C103" t="str">
            <v xml:space="preserve">Плита минерал. ПТЭ-100</v>
          </cell>
          <cell r="D103" t="str">
            <v>м3</v>
          </cell>
          <cell r="E103">
            <v>2</v>
          </cell>
          <cell r="F103">
            <v>9288,98</v>
          </cell>
          <cell r="G103">
            <v xml:space="preserve">18 577,96</v>
          </cell>
          <cell r="H103" t="str">
            <v xml:space="preserve">Плита минерал ПТЭ-100</v>
          </cell>
          <cell r="I103" t="str">
            <v>М3</v>
          </cell>
          <cell r="J103">
            <v xml:space="preserve"> 9 753,43 </v>
          </cell>
          <cell r="K103" t="str">
            <v xml:space="preserve">По цене материала</v>
          </cell>
          <cell r="L103">
            <v>9288,98</v>
          </cell>
          <cell r="P103">
            <v xml:space="preserve"> 9 288,98 </v>
          </cell>
          <cell r="Q103">
            <v xml:space="preserve">18 577,96</v>
          </cell>
          <cell r="R103" t="str">
            <v>Договор</v>
          </cell>
          <cell r="S103" t="str">
            <v>согл</v>
          </cell>
        </row>
        <row r="104">
          <cell r="A104">
            <v>90</v>
          </cell>
          <cell r="B104">
            <v>5534050004</v>
          </cell>
          <cell r="C104" t="str">
            <v xml:space="preserve">Плита ОСП-3 2500х1250х9мм</v>
          </cell>
          <cell r="D104" t="str">
            <v>ШТ</v>
          </cell>
          <cell r="E104">
            <v>25</v>
          </cell>
          <cell r="F104">
            <v>1645,88</v>
          </cell>
          <cell r="G104">
            <v xml:space="preserve">41 147,00</v>
          </cell>
          <cell r="H104" t="str">
            <v xml:space="preserve">Плита ОСП-3 2500х1250х9мм</v>
          </cell>
          <cell r="I104" t="str">
            <v>ШТ</v>
          </cell>
          <cell r="J104">
            <v xml:space="preserve"> 1 728,17 </v>
          </cell>
          <cell r="K104" t="str">
            <v xml:space="preserve">По цене материала</v>
          </cell>
          <cell r="L104">
            <v>1645,88</v>
          </cell>
          <cell r="P104">
            <v xml:space="preserve"> 1 645,88 </v>
          </cell>
          <cell r="Q104">
            <v xml:space="preserve">41 147,00</v>
          </cell>
          <cell r="R104" t="str">
            <v>Договор</v>
          </cell>
          <cell r="S104" t="str">
            <v>согл</v>
          </cell>
        </row>
        <row r="105">
          <cell r="A105">
            <v>91</v>
          </cell>
          <cell r="B105">
            <v>5262120015</v>
          </cell>
          <cell r="C105" t="str">
            <v xml:space="preserve">Плита потолочная 600х600х12мм</v>
          </cell>
          <cell r="D105" t="str">
            <v>м2</v>
          </cell>
          <cell r="E105">
            <v>175</v>
          </cell>
          <cell r="F105">
            <v>680,56</v>
          </cell>
          <cell r="G105">
            <v xml:space="preserve">119 098,00</v>
          </cell>
          <cell r="H105" t="str">
            <v xml:space="preserve">Плита потолочная 600х600х12мм</v>
          </cell>
          <cell r="I105" t="str">
            <v>М2</v>
          </cell>
          <cell r="J105">
            <v xml:space="preserve"> 714,59 </v>
          </cell>
          <cell r="K105" t="str">
            <v xml:space="preserve">По цене материала</v>
          </cell>
          <cell r="L105">
            <v>450</v>
          </cell>
          <cell r="P105">
            <v xml:space="preserve"> 450,00 </v>
          </cell>
          <cell r="Q105">
            <v xml:space="preserve">78 750,00</v>
          </cell>
          <cell r="R105" t="str">
            <v>Договор</v>
          </cell>
          <cell r="S105" t="str">
            <v>корректировка</v>
          </cell>
        </row>
        <row r="106">
          <cell r="A106">
            <v>92</v>
          </cell>
          <cell r="B106">
            <v>5262120014</v>
          </cell>
          <cell r="C106" t="str">
            <v xml:space="preserve">Плита потолочная 600х600х7мм</v>
          </cell>
          <cell r="D106" t="str">
            <v>м2</v>
          </cell>
          <cell r="E106">
            <v>92,16</v>
          </cell>
          <cell r="F106">
            <v>320,38</v>
          </cell>
          <cell r="G106">
            <v xml:space="preserve">29 526,22</v>
          </cell>
          <cell r="H106" t="str">
            <v xml:space="preserve">Плита потолочная 600х600х7мм</v>
          </cell>
          <cell r="I106" t="str">
            <v>М2</v>
          </cell>
          <cell r="J106">
            <v xml:space="preserve"> 315,00 </v>
          </cell>
          <cell r="K106" t="str">
            <v xml:space="preserve">По цене материала</v>
          </cell>
          <cell r="L106">
            <v>300</v>
          </cell>
          <cell r="P106">
            <v xml:space="preserve"> 300,00 </v>
          </cell>
          <cell r="Q106">
            <v xml:space="preserve">27 648,00</v>
          </cell>
          <cell r="R106" t="str">
            <v>Договор</v>
          </cell>
          <cell r="S106" t="str">
            <v>корректировка</v>
          </cell>
        </row>
        <row r="107">
          <cell r="A107">
            <v>93</v>
          </cell>
          <cell r="B107">
            <v>5752410002</v>
          </cell>
          <cell r="C107" t="str">
            <v xml:space="preserve">Плитка керамич. напольная 302Х302мм</v>
          </cell>
          <cell r="D107" t="str">
            <v>м2</v>
          </cell>
          <cell r="E107">
            <v>5,5</v>
          </cell>
          <cell r="F107">
            <v>986,27</v>
          </cell>
          <cell r="G107">
            <v xml:space="preserve">5 424,49</v>
          </cell>
          <cell r="H107" t="str">
            <v xml:space="preserve">Плитка керамич напольная 302Х302мм</v>
          </cell>
          <cell r="I107" t="str">
            <v>М2</v>
          </cell>
          <cell r="J107">
            <v xml:space="preserve"> 1 035,58 </v>
          </cell>
          <cell r="K107" t="str">
            <v xml:space="preserve">По цене материала</v>
          </cell>
          <cell r="L107">
            <v>986,27</v>
          </cell>
          <cell r="P107">
            <v xml:space="preserve"> 986,27 </v>
          </cell>
          <cell r="Q107">
            <v xml:space="preserve">5 424,49</v>
          </cell>
          <cell r="R107" t="str">
            <v>Договор</v>
          </cell>
          <cell r="S107" t="str">
            <v>согл</v>
          </cell>
        </row>
        <row r="108">
          <cell r="A108">
            <v>94</v>
          </cell>
          <cell r="B108">
            <v>5752130003</v>
          </cell>
          <cell r="C108" t="str">
            <v xml:space="preserve">Плитка керамич. настенная 300х200мм</v>
          </cell>
          <cell r="D108" t="str">
            <v>м2</v>
          </cell>
          <cell r="E108">
            <v>5</v>
          </cell>
          <cell r="F108">
            <v>760,12</v>
          </cell>
          <cell r="G108">
            <v xml:space="preserve">3 800,60</v>
          </cell>
          <cell r="H108" t="str">
            <v xml:space="preserve">Плитка керамич настенная 300х200мм</v>
          </cell>
          <cell r="I108" t="str">
            <v>М2</v>
          </cell>
          <cell r="J108">
            <v xml:space="preserve"> 798,13 </v>
          </cell>
          <cell r="K108" t="str">
            <v xml:space="preserve">По цене материала</v>
          </cell>
          <cell r="L108">
            <v>760,12</v>
          </cell>
          <cell r="P108">
            <v xml:space="preserve"> 760,12 </v>
          </cell>
          <cell r="Q108">
            <v xml:space="preserve">3 800,60</v>
          </cell>
          <cell r="R108" t="str">
            <v>Договор</v>
          </cell>
          <cell r="S108" t="str">
            <v>согл</v>
          </cell>
        </row>
        <row r="109">
          <cell r="A109">
            <v>95</v>
          </cell>
          <cell r="B109">
            <v>5746190003</v>
          </cell>
          <cell r="C109" t="str">
            <v xml:space="preserve">Плитка тротуарная 300х300х50</v>
          </cell>
          <cell r="D109" t="str">
            <v>м2</v>
          </cell>
          <cell r="E109">
            <v>14</v>
          </cell>
          <cell r="F109">
            <v>268,29</v>
          </cell>
          <cell r="G109">
            <v xml:space="preserve">3 756,06</v>
          </cell>
          <cell r="H109" t="str">
            <v xml:space="preserve">Плитка тротуарная 300х300х50</v>
          </cell>
          <cell r="I109" t="str">
            <v>М2</v>
          </cell>
          <cell r="J109">
            <v xml:space="preserve"> 281,70 </v>
          </cell>
          <cell r="K109" t="str">
            <v xml:space="preserve">По цене материала</v>
          </cell>
          <cell r="L109">
            <v>268,29</v>
          </cell>
          <cell r="P109">
            <v xml:space="preserve"> 268,29 </v>
          </cell>
          <cell r="Q109">
            <v xml:space="preserve">3 756,06</v>
          </cell>
          <cell r="R109" t="str">
            <v>Договор</v>
          </cell>
          <cell r="S109" t="str">
            <v>согл</v>
          </cell>
        </row>
        <row r="110">
          <cell r="A110">
            <v>96</v>
          </cell>
          <cell r="B110">
            <v>900200001</v>
          </cell>
          <cell r="C110" t="str">
            <v xml:space="preserve">Подвес профилей прямой П60х27</v>
          </cell>
          <cell r="D110" t="str">
            <v>ШТ</v>
          </cell>
          <cell r="E110">
            <v>30</v>
          </cell>
          <cell r="F110">
            <v>27,22</v>
          </cell>
          <cell r="G110">
            <v>816,60</v>
          </cell>
          <cell r="H110" t="str">
            <v xml:space="preserve">Подвес профилей прямой П60х27</v>
          </cell>
          <cell r="I110" t="str">
            <v>ШТ</v>
          </cell>
          <cell r="J110">
            <v xml:space="preserve"> 28,58 </v>
          </cell>
          <cell r="K110" t="str">
            <v xml:space="preserve">По цене материала</v>
          </cell>
          <cell r="L110">
            <v>27,22</v>
          </cell>
          <cell r="P110">
            <v xml:space="preserve"> 27,22 </v>
          </cell>
          <cell r="Q110">
            <v>816,60</v>
          </cell>
          <cell r="R110" t="str">
            <v>Договор</v>
          </cell>
          <cell r="S110" t="str">
            <v>согл</v>
          </cell>
        </row>
        <row r="111">
          <cell r="A111">
            <v>97</v>
          </cell>
          <cell r="B111">
            <v>5730290003</v>
          </cell>
          <cell r="C111" t="str">
            <v xml:space="preserve">Пол наливной Геркулес</v>
          </cell>
          <cell r="D111" t="str">
            <v>КГ</v>
          </cell>
          <cell r="E111">
            <v>5045</v>
          </cell>
          <cell r="F111">
            <v>20,94</v>
          </cell>
          <cell r="G111">
            <v xml:space="preserve">105 642,30</v>
          </cell>
          <cell r="H111" t="str">
            <v xml:space="preserve">Пол наливной Геркулес</v>
          </cell>
          <cell r="I111" t="str">
            <v>КГ</v>
          </cell>
          <cell r="J111">
            <v xml:space="preserve"> 21,99 </v>
          </cell>
          <cell r="K111" t="str">
            <v xml:space="preserve">По цене материала</v>
          </cell>
          <cell r="L111">
            <v>20,94</v>
          </cell>
          <cell r="P111">
            <v xml:space="preserve"> 20,94 </v>
          </cell>
          <cell r="Q111">
            <v xml:space="preserve">105 642,30</v>
          </cell>
          <cell r="R111" t="str">
            <v>Договор</v>
          </cell>
          <cell r="S111" t="str">
            <v>согл</v>
          </cell>
        </row>
        <row r="112">
          <cell r="A112">
            <v>98</v>
          </cell>
          <cell r="B112">
            <v>1811420013</v>
          </cell>
          <cell r="C112" t="str">
            <v xml:space="preserve">Порог алюминиевый 24х20х1800мм угол</v>
          </cell>
          <cell r="D112" t="str">
            <v>ШТ</v>
          </cell>
          <cell r="E112">
            <v>5</v>
          </cell>
          <cell r="F112">
            <v>332,97</v>
          </cell>
          <cell r="G112">
            <v xml:space="preserve">1 664,85</v>
          </cell>
          <cell r="H112" t="str">
            <v xml:space="preserve">Порог алюминиевый 24х20х1800мм угол</v>
          </cell>
          <cell r="I112" t="str">
            <v>ШТ</v>
          </cell>
          <cell r="J112">
            <v xml:space="preserve"> 349,62 </v>
          </cell>
          <cell r="K112" t="str">
            <v xml:space="preserve">По цене материала</v>
          </cell>
          <cell r="L112">
            <v>332,97</v>
          </cell>
          <cell r="P112">
            <v xml:space="preserve"> 332,97 </v>
          </cell>
          <cell r="Q112">
            <v xml:space="preserve">1 664,85</v>
          </cell>
          <cell r="R112" t="str">
            <v>Договор</v>
          </cell>
          <cell r="S112" t="str">
            <v>согл</v>
          </cell>
        </row>
        <row r="113">
          <cell r="A113">
            <v>99</v>
          </cell>
          <cell r="B113">
            <v>1811410008</v>
          </cell>
          <cell r="C113" t="str">
            <v xml:space="preserve">Порог алюминиевый 30х900мм одноуровневый</v>
          </cell>
          <cell r="D113" t="str">
            <v>ШТ</v>
          </cell>
          <cell r="E113">
            <v>9</v>
          </cell>
          <cell r="F113">
            <v>196,84</v>
          </cell>
          <cell r="G113">
            <v xml:space="preserve">1 771,56</v>
          </cell>
          <cell r="H113" t="str">
            <v xml:space="preserve">Порог алюминиевый 30х900мм одноуровневый</v>
          </cell>
          <cell r="I113" t="str">
            <v>ШТ</v>
          </cell>
          <cell r="J113">
            <v xml:space="preserve"> 206,68 </v>
          </cell>
          <cell r="K113" t="str">
            <v xml:space="preserve">По цене материала</v>
          </cell>
          <cell r="L113">
            <v>196,84</v>
          </cell>
          <cell r="P113">
            <v xml:space="preserve"> 196,84 </v>
          </cell>
          <cell r="Q113">
            <v xml:space="preserve">1 771,56</v>
          </cell>
          <cell r="R113" t="str">
            <v>Договор</v>
          </cell>
          <cell r="S113" t="str">
            <v>согл</v>
          </cell>
        </row>
        <row r="114">
          <cell r="A114">
            <v>100</v>
          </cell>
          <cell r="B114">
            <v>5746100009</v>
          </cell>
          <cell r="C114" t="str">
            <v xml:space="preserve">Порог алюминиевый 38х900мм</v>
          </cell>
          <cell r="D114" t="str">
            <v>ШТ</v>
          </cell>
          <cell r="E114">
            <v>31</v>
          </cell>
          <cell r="F114">
            <v>318,29</v>
          </cell>
          <cell r="G114">
            <v xml:space="preserve">9 866,99</v>
          </cell>
          <cell r="H114" t="str">
            <v xml:space="preserve">Порог алюминиевый 38х900мм</v>
          </cell>
          <cell r="I114" t="str">
            <v>ШТ</v>
          </cell>
          <cell r="J114">
            <v xml:space="preserve"> 334,20 </v>
          </cell>
          <cell r="K114" t="str">
            <v xml:space="preserve">По цене материала</v>
          </cell>
          <cell r="L114">
            <v>318,29</v>
          </cell>
          <cell r="P114">
            <v xml:space="preserve"> 318,29 </v>
          </cell>
          <cell r="Q114">
            <v xml:space="preserve">9 866,99</v>
          </cell>
          <cell r="R114" t="str">
            <v>Договор</v>
          </cell>
          <cell r="S114" t="str">
            <v>согл</v>
          </cell>
        </row>
        <row r="115">
          <cell r="A115">
            <v>101</v>
          </cell>
          <cell r="B115">
            <v>1811420010</v>
          </cell>
          <cell r="C115" t="str">
            <v xml:space="preserve">Порог алюминиевый 60х1800мм</v>
          </cell>
          <cell r="D115" t="str">
            <v>ШТ</v>
          </cell>
          <cell r="E115">
            <v>5</v>
          </cell>
          <cell r="F115">
            <v>1124,48</v>
          </cell>
          <cell r="G115">
            <v xml:space="preserve">5 622,40</v>
          </cell>
          <cell r="H115" t="str">
            <v xml:space="preserve">Порог алюминиевый 60х1800мм</v>
          </cell>
          <cell r="I115" t="str">
            <v>ШТ</v>
          </cell>
          <cell r="J115">
            <v xml:space="preserve"> 1 180,70 </v>
          </cell>
          <cell r="K115" t="str">
            <v xml:space="preserve">По цене материала</v>
          </cell>
          <cell r="L115">
            <v>1124,48</v>
          </cell>
          <cell r="P115">
            <v xml:space="preserve"> 1 124,48 </v>
          </cell>
          <cell r="Q115">
            <v xml:space="preserve">5 622,40</v>
          </cell>
          <cell r="R115" t="str">
            <v>Договор</v>
          </cell>
          <cell r="S115" t="str">
            <v>согл</v>
          </cell>
        </row>
        <row r="116">
          <cell r="A116">
            <v>102</v>
          </cell>
          <cell r="B116">
            <v>5730160006</v>
          </cell>
          <cell r="C116" t="str">
            <v xml:space="preserve">Портландцемент ПЦ 400-Д0 ГОСТ10178-85</v>
          </cell>
          <cell r="D116" t="str">
            <v>КГ</v>
          </cell>
          <cell r="E116">
            <v>10356,6</v>
          </cell>
          <cell r="F116">
            <v>23,03</v>
          </cell>
          <cell r="G116">
            <v xml:space="preserve">238 512,50</v>
          </cell>
          <cell r="H116" t="str">
            <v xml:space="preserve">Портландцемент ПЦ 400-Д0 ГОСТ10178-85</v>
          </cell>
          <cell r="I116" t="str">
            <v>КГ</v>
          </cell>
          <cell r="J116">
            <v xml:space="preserve"> 24,18 </v>
          </cell>
          <cell r="K116" t="str">
            <v xml:space="preserve">По цене материала</v>
          </cell>
          <cell r="L116">
            <v>23,03</v>
          </cell>
          <cell r="P116">
            <v xml:space="preserve"> 23,03 </v>
          </cell>
          <cell r="Q116">
            <v xml:space="preserve">238 512,50</v>
          </cell>
          <cell r="R116" t="str">
            <v>Договор</v>
          </cell>
          <cell r="S116" t="str">
            <v>согл</v>
          </cell>
        </row>
        <row r="117">
          <cell r="A117">
            <v>103</v>
          </cell>
          <cell r="B117">
            <v>5772120003</v>
          </cell>
          <cell r="C117" t="str">
            <v xml:space="preserve">Профиль F-образный 60x15x6000мм</v>
          </cell>
          <cell r="D117" t="str">
            <v>ШТ</v>
          </cell>
          <cell r="E117">
            <v>6</v>
          </cell>
          <cell r="F117">
            <v>176,94</v>
          </cell>
          <cell r="G117">
            <v xml:space="preserve">1 061,64</v>
          </cell>
          <cell r="H117" t="str">
            <v xml:space="preserve">Профиль F-образный 60x15x6000мм</v>
          </cell>
          <cell r="I117" t="str">
            <v>ШТ</v>
          </cell>
          <cell r="J117">
            <v xml:space="preserve"> 185,79 </v>
          </cell>
          <cell r="K117" t="str">
            <v xml:space="preserve">По цене материала</v>
          </cell>
          <cell r="L117">
            <v>176,94</v>
          </cell>
          <cell r="P117">
            <v xml:space="preserve"> 176,94 </v>
          </cell>
          <cell r="Q117">
            <v xml:space="preserve">1 061,64</v>
          </cell>
          <cell r="R117" t="str">
            <v>Договор</v>
          </cell>
          <cell r="S117" t="str">
            <v>согл</v>
          </cell>
        </row>
        <row r="118">
          <cell r="A118">
            <v>104</v>
          </cell>
          <cell r="B118">
            <v>5772110045</v>
          </cell>
          <cell r="C118" t="str">
            <v xml:space="preserve">Профиль F-образный 60х15х3000мм</v>
          </cell>
          <cell r="D118" t="str">
            <v>ШТ</v>
          </cell>
          <cell r="E118">
            <v>7</v>
          </cell>
          <cell r="F118">
            <v>131,92</v>
          </cell>
          <cell r="G118">
            <v>923,44</v>
          </cell>
          <cell r="H118" t="str">
            <v xml:space="preserve">Профиль F-образный 60х15х3000мм</v>
          </cell>
          <cell r="I118" t="str">
            <v>ШТ</v>
          </cell>
          <cell r="J118">
            <v xml:space="preserve"> 138,52 </v>
          </cell>
          <cell r="K118" t="str">
            <v xml:space="preserve">По цене материала</v>
          </cell>
          <cell r="L118">
            <v>131,92</v>
          </cell>
          <cell r="P118">
            <v xml:space="preserve"> 131,92 </v>
          </cell>
          <cell r="Q118">
            <v>923,44</v>
          </cell>
          <cell r="R118" t="str">
            <v>Договор</v>
          </cell>
          <cell r="S118" t="str">
            <v>согл</v>
          </cell>
        </row>
        <row r="119">
          <cell r="A119">
            <v>105</v>
          </cell>
          <cell r="B119">
            <v>5285910003</v>
          </cell>
          <cell r="C119" t="str">
            <v xml:space="preserve">Профиль ПМ 6х3000мм</v>
          </cell>
          <cell r="D119" t="str">
            <v>ШТ</v>
          </cell>
          <cell r="E119">
            <v>48</v>
          </cell>
          <cell r="F119">
            <v>37,69</v>
          </cell>
          <cell r="G119">
            <v xml:space="preserve">1 809,12</v>
          </cell>
          <cell r="H119" t="str">
            <v xml:space="preserve">Профиль ПМ 6х3000мм</v>
          </cell>
          <cell r="I119" t="str">
            <v>ШТ</v>
          </cell>
          <cell r="J119">
            <v xml:space="preserve"> 39,57 </v>
          </cell>
          <cell r="K119" t="str">
            <v xml:space="preserve">По цене материала</v>
          </cell>
          <cell r="L119">
            <v>37,69</v>
          </cell>
          <cell r="P119">
            <v xml:space="preserve"> 37,69 </v>
          </cell>
          <cell r="Q119">
            <v xml:space="preserve">1 809,12</v>
          </cell>
          <cell r="R119" t="str">
            <v>Договор</v>
          </cell>
          <cell r="S119" t="str">
            <v>согл</v>
          </cell>
        </row>
        <row r="120">
          <cell r="A120">
            <v>106</v>
          </cell>
          <cell r="B120">
            <v>1122000008</v>
          </cell>
          <cell r="C120" t="str">
            <v xml:space="preserve">Профиль ПН 27х28хЗ000мм</v>
          </cell>
          <cell r="D120" t="str">
            <v>ШТ</v>
          </cell>
          <cell r="E120">
            <v>61</v>
          </cell>
          <cell r="F120">
            <v>341,32</v>
          </cell>
          <cell r="G120">
            <v xml:space="preserve">20 820,52</v>
          </cell>
          <cell r="H120" t="str">
            <v xml:space="preserve">Профиль ПН 27х28хЗ000мм</v>
          </cell>
          <cell r="I120" t="str">
            <v>ШТ</v>
          </cell>
          <cell r="J120">
            <v xml:space="preserve"> 358,39 </v>
          </cell>
          <cell r="K120" t="str">
            <v xml:space="preserve">По цене материала</v>
          </cell>
          <cell r="L120">
            <v>341,32</v>
          </cell>
          <cell r="P120">
            <v xml:space="preserve"> 341,32 </v>
          </cell>
          <cell r="Q120">
            <v xml:space="preserve">20 820,52</v>
          </cell>
          <cell r="R120" t="str">
            <v>Договор</v>
          </cell>
          <cell r="S120" t="str">
            <v>согл</v>
          </cell>
        </row>
        <row r="121">
          <cell r="A121">
            <v>107</v>
          </cell>
          <cell r="B121">
            <v>1122000010</v>
          </cell>
          <cell r="C121" t="str">
            <v xml:space="preserve">Профиль ПН 50х40х3000мм</v>
          </cell>
          <cell r="D121" t="str">
            <v>ШТ</v>
          </cell>
          <cell r="E121">
            <v>6</v>
          </cell>
          <cell r="F121">
            <v>303,63</v>
          </cell>
          <cell r="G121">
            <v xml:space="preserve">1 821,78</v>
          </cell>
          <cell r="H121" t="str">
            <v xml:space="preserve">Профиль ПН 50х40х3000мм</v>
          </cell>
          <cell r="I121" t="str">
            <v>ШТ</v>
          </cell>
          <cell r="J121">
            <v xml:space="preserve"> 318,81 </v>
          </cell>
          <cell r="K121" t="str">
            <v xml:space="preserve">По цене материала</v>
          </cell>
          <cell r="L121">
            <v>303,63</v>
          </cell>
          <cell r="P121">
            <v xml:space="preserve"> 303,63 </v>
          </cell>
          <cell r="Q121">
            <v xml:space="preserve">1 821,78</v>
          </cell>
          <cell r="R121" t="str">
            <v>Договор</v>
          </cell>
          <cell r="S121" t="str">
            <v>согл</v>
          </cell>
        </row>
        <row r="122">
          <cell r="A122">
            <v>108</v>
          </cell>
          <cell r="B122">
            <v>5262120013</v>
          </cell>
          <cell r="C122" t="str">
            <v xml:space="preserve">Профиль потолочный 19х19х3000 угловой</v>
          </cell>
          <cell r="D122" t="str">
            <v>ШТ</v>
          </cell>
          <cell r="E122">
            <v>36</v>
          </cell>
          <cell r="F122">
            <v>54,44</v>
          </cell>
          <cell r="G122">
            <v xml:space="preserve">1 959,84</v>
          </cell>
          <cell r="H122" t="str">
            <v xml:space="preserve">Профиль потолочный 19х19х3000 угловой</v>
          </cell>
          <cell r="I122" t="str">
            <v>ШТ</v>
          </cell>
          <cell r="J122">
            <v xml:space="preserve"> 57,16 </v>
          </cell>
          <cell r="K122" t="str">
            <v xml:space="preserve">По цене материала</v>
          </cell>
          <cell r="L122">
            <v>54,44</v>
          </cell>
          <cell r="P122">
            <v xml:space="preserve"> 54,44 </v>
          </cell>
          <cell r="Q122">
            <v xml:space="preserve">1 959,84</v>
          </cell>
          <cell r="R122" t="str">
            <v>Договор</v>
          </cell>
          <cell r="S122" t="str">
            <v>согл</v>
          </cell>
        </row>
        <row r="123">
          <cell r="A123">
            <v>109</v>
          </cell>
          <cell r="B123">
            <v>1122000009</v>
          </cell>
          <cell r="C123" t="str">
            <v xml:space="preserve">Профиль ПП 60х27х3000мм</v>
          </cell>
          <cell r="D123" t="str">
            <v>ШТ</v>
          </cell>
          <cell r="E123">
            <v>70</v>
          </cell>
          <cell r="F123">
            <v>454,4</v>
          </cell>
          <cell r="G123">
            <v xml:space="preserve">31 808,00</v>
          </cell>
          <cell r="H123" t="str">
            <v xml:space="preserve">Профиль ПП 60х27х3000мм</v>
          </cell>
          <cell r="I123" t="str">
            <v>ШТ</v>
          </cell>
          <cell r="J123">
            <v xml:space="preserve"> 477,12 </v>
          </cell>
          <cell r="K123" t="str">
            <v xml:space="preserve">По цене материала</v>
          </cell>
          <cell r="L123">
            <v>454,4</v>
          </cell>
          <cell r="P123">
            <v xml:space="preserve"> 454,40 </v>
          </cell>
          <cell r="Q123">
            <v xml:space="preserve">31 808,00</v>
          </cell>
          <cell r="R123" t="str">
            <v>Договор</v>
          </cell>
          <cell r="S123" t="str">
            <v>согл</v>
          </cell>
        </row>
        <row r="124">
          <cell r="A124">
            <v>110</v>
          </cell>
          <cell r="B124">
            <v>5772110071</v>
          </cell>
          <cell r="C124" t="str">
            <v xml:space="preserve">Профиль стартовый 10х20х3000мм</v>
          </cell>
          <cell r="D124" t="str">
            <v>ШТ</v>
          </cell>
          <cell r="E124">
            <v>53</v>
          </cell>
          <cell r="F124">
            <v>159,14</v>
          </cell>
          <cell r="G124">
            <v xml:space="preserve">8 434,42</v>
          </cell>
          <cell r="H124" t="str">
            <v xml:space="preserve">Профиль стартовый 10х20х3000мм</v>
          </cell>
          <cell r="I124" t="str">
            <v>ШТ</v>
          </cell>
          <cell r="J124">
            <v xml:space="preserve"> 167,10 </v>
          </cell>
          <cell r="K124" t="str">
            <v xml:space="preserve">По цене материала</v>
          </cell>
          <cell r="L124">
            <v>159,14</v>
          </cell>
          <cell r="P124">
            <v xml:space="preserve"> 159,14 </v>
          </cell>
          <cell r="Q124">
            <v xml:space="preserve">8 434,42</v>
          </cell>
          <cell r="R124" t="str">
            <v>Договор</v>
          </cell>
          <cell r="S124" t="str">
            <v>согл</v>
          </cell>
        </row>
        <row r="125">
          <cell r="A125">
            <v>111</v>
          </cell>
          <cell r="B125">
            <v>901200003</v>
          </cell>
          <cell r="C125" t="str">
            <v xml:space="preserve">Профиль стоечный 50х50х3000мм</v>
          </cell>
          <cell r="D125" t="str">
            <v>ШТ</v>
          </cell>
          <cell r="E125">
            <v>12</v>
          </cell>
          <cell r="F125">
            <v>758,03</v>
          </cell>
          <cell r="G125">
            <v xml:space="preserve">9 096,36</v>
          </cell>
          <cell r="H125" t="str">
            <v xml:space="preserve">Профиль стоечный 50х50х3000мм</v>
          </cell>
          <cell r="I125" t="str">
            <v>ШТ</v>
          </cell>
          <cell r="J125">
            <v xml:space="preserve"> 795,93 </v>
          </cell>
          <cell r="K125" t="str">
            <v xml:space="preserve">По цене материала</v>
          </cell>
          <cell r="L125">
            <v>758,03</v>
          </cell>
          <cell r="P125">
            <v xml:space="preserve"> 758,03 </v>
          </cell>
          <cell r="Q125">
            <v xml:space="preserve">9 096,36</v>
          </cell>
          <cell r="R125" t="str">
            <v>Договор</v>
          </cell>
          <cell r="S125" t="str">
            <v>согл</v>
          </cell>
        </row>
        <row r="126">
          <cell r="A126">
            <v>112</v>
          </cell>
          <cell r="B126">
            <v>1122100040</v>
          </cell>
          <cell r="C126" t="str">
            <v xml:space="preserve">Профнастил НС35-0,5 с полим. покрыт.</v>
          </cell>
          <cell r="D126" t="str">
            <v>м2</v>
          </cell>
          <cell r="E126">
            <v>1040,08</v>
          </cell>
          <cell r="F126">
            <v>1008,93</v>
          </cell>
          <cell r="G126">
            <v xml:space="preserve">1 049 367,91</v>
          </cell>
          <cell r="H126" t="str">
            <v xml:space="preserve">Профнастил НС35-0,5 с полим покрыт</v>
          </cell>
          <cell r="I126" t="str">
            <v>М2</v>
          </cell>
          <cell r="J126">
            <v xml:space="preserve"> 1 091,35 </v>
          </cell>
          <cell r="K126" t="str">
            <v xml:space="preserve">По цене материала</v>
          </cell>
          <cell r="L126">
            <v>1008,93</v>
          </cell>
          <cell r="P126">
            <v xml:space="preserve"> 1 008,93 </v>
          </cell>
          <cell r="Q126">
            <v xml:space="preserve">1 049 367,91</v>
          </cell>
          <cell r="R126" t="str">
            <v>Договор</v>
          </cell>
          <cell r="S126" t="str">
            <v>согл</v>
          </cell>
        </row>
        <row r="127">
          <cell r="A127">
            <v>113</v>
          </cell>
          <cell r="B127">
            <v>1122100028</v>
          </cell>
          <cell r="C127" t="str">
            <v xml:space="preserve">Профнастил НС57-750-0,7 с полим. покрыт.</v>
          </cell>
          <cell r="D127" t="str">
            <v>м2</v>
          </cell>
          <cell r="E127">
            <v>370,88</v>
          </cell>
          <cell r="F127">
            <v>1654,2</v>
          </cell>
          <cell r="G127">
            <v xml:space="preserve">613 509,70</v>
          </cell>
          <cell r="H127" t="str">
            <v xml:space="preserve">Профнастил НС57-750-0,7 с полим покрыт</v>
          </cell>
          <cell r="I127" t="str">
            <v>М2</v>
          </cell>
          <cell r="J127">
            <v xml:space="preserve"> 1 789,35 </v>
          </cell>
          <cell r="K127" t="str">
            <v xml:space="preserve">По цене материала</v>
          </cell>
          <cell r="L127">
            <v>1654,2</v>
          </cell>
          <cell r="P127">
            <v xml:space="preserve"> 1 654,20 </v>
          </cell>
          <cell r="Q127">
            <v xml:space="preserve">613 509,70</v>
          </cell>
          <cell r="R127" t="str">
            <v>Договор</v>
          </cell>
          <cell r="S127" t="str">
            <v>согл</v>
          </cell>
        </row>
        <row r="128">
          <cell r="A128">
            <v>114</v>
          </cell>
          <cell r="B128">
            <v>1122100007</v>
          </cell>
          <cell r="C128" t="str">
            <v xml:space="preserve">Профнастил С-10 0,5х1180 окрашенный</v>
          </cell>
          <cell r="D128" t="str">
            <v>м2</v>
          </cell>
          <cell r="E128">
            <v>65</v>
          </cell>
          <cell r="F128">
            <v>1364,97</v>
          </cell>
          <cell r="G128">
            <v xml:space="preserve">88 723,05</v>
          </cell>
          <cell r="H128" t="str">
            <v xml:space="preserve">Профнастил С-10 0,5х1180 окрашенный</v>
          </cell>
          <cell r="I128" t="str">
            <v>М2</v>
          </cell>
          <cell r="J128">
            <v xml:space="preserve"> 1 433,22 </v>
          </cell>
          <cell r="K128" t="str">
            <v xml:space="preserve">По цене материала</v>
          </cell>
          <cell r="L128">
            <v>1364,97</v>
          </cell>
          <cell r="P128">
            <v xml:space="preserve"> 1 364,97 </v>
          </cell>
          <cell r="Q128">
            <v xml:space="preserve">88 723,05</v>
          </cell>
          <cell r="R128" t="str">
            <v>Договор</v>
          </cell>
          <cell r="S128" t="str">
            <v>согл</v>
          </cell>
        </row>
        <row r="129">
          <cell r="A129">
            <v>115</v>
          </cell>
          <cell r="B129">
            <v>1122100008</v>
          </cell>
          <cell r="C129" t="str">
            <v xml:space="preserve">Профнастил С-8 оцинкованный окрашенный</v>
          </cell>
          <cell r="D129" t="str">
            <v>м2</v>
          </cell>
          <cell r="E129">
            <v>69</v>
          </cell>
          <cell r="F129">
            <v>1352,72</v>
          </cell>
          <cell r="G129">
            <v xml:space="preserve">93 337,68</v>
          </cell>
          <cell r="H129" t="str">
            <v xml:space="preserve">Профнастил С-8 оцинкованный окрашенный</v>
          </cell>
          <cell r="I129" t="str">
            <v>М2</v>
          </cell>
          <cell r="J129">
            <v xml:space="preserve"> 1 420,36 </v>
          </cell>
          <cell r="K129" t="str">
            <v xml:space="preserve">По цене материала</v>
          </cell>
          <cell r="L129">
            <v>1352,72</v>
          </cell>
          <cell r="P129">
            <v xml:space="preserve"> 1 352,72 </v>
          </cell>
          <cell r="Q129">
            <v xml:space="preserve">93 337,68</v>
          </cell>
          <cell r="R129" t="str">
            <v>Договор</v>
          </cell>
          <cell r="S129" t="str">
            <v>согл</v>
          </cell>
        </row>
        <row r="130">
          <cell r="A130">
            <v>116</v>
          </cell>
          <cell r="B130">
            <v>5772460004</v>
          </cell>
          <cell r="C130" t="str">
            <v xml:space="preserve">Расшивка д/кафельной плитки декоративная</v>
          </cell>
          <cell r="D130" t="str">
            <v>КГ</v>
          </cell>
          <cell r="E130">
            <v>4,5</v>
          </cell>
          <cell r="F130">
            <v>157,05</v>
          </cell>
          <cell r="G130">
            <v>706,73</v>
          </cell>
          <cell r="H130" t="str">
            <v xml:space="preserve">Расшивка д/кафельной плитки декоративная</v>
          </cell>
          <cell r="I130" t="str">
            <v>КГ</v>
          </cell>
          <cell r="J130">
            <v xml:space="preserve"> 164,90 </v>
          </cell>
          <cell r="K130" t="str">
            <v xml:space="preserve">По цене материала</v>
          </cell>
          <cell r="L130">
            <v>157,05</v>
          </cell>
          <cell r="P130">
            <v xml:space="preserve"> 157,05 </v>
          </cell>
          <cell r="Q130">
            <v>706,73</v>
          </cell>
          <cell r="R130" t="str">
            <v>Договор</v>
          </cell>
          <cell r="S130" t="str">
            <v>согл</v>
          </cell>
        </row>
        <row r="131">
          <cell r="A131">
            <v>117</v>
          </cell>
          <cell r="B131">
            <v>5730290002</v>
          </cell>
          <cell r="C131" t="str">
            <v xml:space="preserve">Ровнитель для пола грубый М200</v>
          </cell>
          <cell r="D131" t="str">
            <v>КГ</v>
          </cell>
          <cell r="E131">
            <v>2500</v>
          </cell>
          <cell r="F131">
            <v>14,38</v>
          </cell>
          <cell r="G131">
            <v xml:space="preserve">35 950,00</v>
          </cell>
          <cell r="H131" t="str">
            <v xml:space="preserve">Ровнитель для пола грубый М200</v>
          </cell>
          <cell r="I131" t="str">
            <v>КГ</v>
          </cell>
          <cell r="J131">
            <v xml:space="preserve"> 20,67 </v>
          </cell>
          <cell r="K131" t="str">
            <v xml:space="preserve">По цене материала</v>
          </cell>
          <cell r="L131">
            <v>14,38</v>
          </cell>
          <cell r="P131">
            <v xml:space="preserve"> 14,38 </v>
          </cell>
          <cell r="Q131">
            <v xml:space="preserve">35 950,00</v>
          </cell>
          <cell r="R131" t="str">
            <v>Договор</v>
          </cell>
          <cell r="S131" t="str">
            <v>согл</v>
          </cell>
        </row>
        <row r="132">
          <cell r="A132">
            <v>118</v>
          </cell>
          <cell r="B132">
            <v>5774140001</v>
          </cell>
          <cell r="C132" t="str">
            <v xml:space="preserve">Рубероид РПП-300 ГОСТ 10923-93</v>
          </cell>
          <cell r="D132" t="str">
            <v>рулон</v>
          </cell>
          <cell r="E132">
            <v>7</v>
          </cell>
          <cell r="F132">
            <v>824,96</v>
          </cell>
          <cell r="G132">
            <v xml:space="preserve">5 774,72</v>
          </cell>
          <cell r="H132" t="str">
            <v xml:space="preserve">Рубероид РПП-300 ГОСТ 10923-93</v>
          </cell>
          <cell r="I132" t="str">
            <v>РУЛ</v>
          </cell>
          <cell r="J132">
            <v xml:space="preserve"> 866,21 </v>
          </cell>
          <cell r="K132" t="str">
            <v xml:space="preserve">По цене материала</v>
          </cell>
          <cell r="L132">
            <v>824,96</v>
          </cell>
          <cell r="P132">
            <v xml:space="preserve"> 824,96 </v>
          </cell>
          <cell r="Q132">
            <v xml:space="preserve">5 774,72</v>
          </cell>
          <cell r="R132" t="str">
            <v>Договор</v>
          </cell>
          <cell r="S132" t="str">
            <v>согл</v>
          </cell>
        </row>
        <row r="133">
          <cell r="A133">
            <v>119</v>
          </cell>
          <cell r="B133">
            <v>1275200002</v>
          </cell>
          <cell r="C133" t="str">
            <v xml:space="preserve">Сетка рабица 30х30</v>
          </cell>
          <cell r="D133" t="str">
            <v>м2</v>
          </cell>
          <cell r="E133">
            <v>152</v>
          </cell>
          <cell r="F133">
            <v>137,58</v>
          </cell>
          <cell r="G133">
            <v xml:space="preserve">20 912,16</v>
          </cell>
          <cell r="H133" t="str">
            <v xml:space="preserve">Сетка рабица 30х30</v>
          </cell>
          <cell r="I133" t="str">
            <v>М2</v>
          </cell>
          <cell r="J133">
            <v xml:space="preserve"> 144,46 </v>
          </cell>
          <cell r="K133" t="str">
            <v xml:space="preserve">По цене материала</v>
          </cell>
          <cell r="L133">
            <v>137,58</v>
          </cell>
          <cell r="P133">
            <v xml:space="preserve"> 137,58 </v>
          </cell>
          <cell r="Q133">
            <v xml:space="preserve">20 912,16</v>
          </cell>
          <cell r="R133" t="str">
            <v>Договор</v>
          </cell>
          <cell r="S133" t="str">
            <v>согл</v>
          </cell>
        </row>
        <row r="134">
          <cell r="A134">
            <v>120</v>
          </cell>
          <cell r="B134">
            <v>933110014</v>
          </cell>
          <cell r="C134" t="str">
            <v xml:space="preserve">Сетка сварная 100х100х5 кладочная</v>
          </cell>
          <cell r="D134" t="str">
            <v>м2</v>
          </cell>
          <cell r="E134">
            <v>1589,73</v>
          </cell>
          <cell r="F134">
            <v>454,4</v>
          </cell>
          <cell r="G134">
            <v xml:space="preserve">722 373,31</v>
          </cell>
          <cell r="H134" t="str">
            <v xml:space="preserve">Сетка сварная 100х100х5 кладочная</v>
          </cell>
          <cell r="I134" t="str">
            <v>М2</v>
          </cell>
          <cell r="J134">
            <v xml:space="preserve"> 477,12 </v>
          </cell>
          <cell r="K134" t="str">
            <v xml:space="preserve">По цене материала</v>
          </cell>
          <cell r="L134">
            <v>454,4</v>
          </cell>
          <cell r="P134">
            <v xml:space="preserve"> 454,40 </v>
          </cell>
          <cell r="Q134">
            <v xml:space="preserve">722 373,31</v>
          </cell>
          <cell r="R134" t="str">
            <v>Договор</v>
          </cell>
          <cell r="S134" t="str">
            <v>согл</v>
          </cell>
        </row>
        <row r="135">
          <cell r="A135">
            <v>121</v>
          </cell>
          <cell r="B135">
            <v>933110029</v>
          </cell>
          <cell r="C135" t="str">
            <v xml:space="preserve">Сетка сварная 50х50х3 кладочная</v>
          </cell>
          <cell r="D135" t="str">
            <v>м2</v>
          </cell>
          <cell r="E135">
            <v>125</v>
          </cell>
          <cell r="F135">
            <v>286,88</v>
          </cell>
          <cell r="G135">
            <v xml:space="preserve">35 860,00</v>
          </cell>
          <cell r="H135" t="str">
            <v xml:space="preserve">Сетка сварная 50х50х3 кладочная</v>
          </cell>
          <cell r="I135" t="str">
            <v>М2</v>
          </cell>
          <cell r="J135">
            <v xml:space="preserve"> 301,22 </v>
          </cell>
          <cell r="K135" t="str">
            <v xml:space="preserve">По цене материала</v>
          </cell>
          <cell r="L135">
            <v>286,88</v>
          </cell>
          <cell r="P135">
            <v xml:space="preserve"> 286,88 </v>
          </cell>
          <cell r="Q135">
            <v xml:space="preserve">35 860,00</v>
          </cell>
          <cell r="R135" t="str">
            <v>Договор</v>
          </cell>
          <cell r="S135" t="str">
            <v>согл</v>
          </cell>
        </row>
        <row r="136">
          <cell r="A136">
            <v>122</v>
          </cell>
          <cell r="B136">
            <v>1690000197</v>
          </cell>
          <cell r="C136" t="str">
            <v xml:space="preserve">Скоба строительная 6х250мм</v>
          </cell>
          <cell r="D136" t="str">
            <v>ШТ</v>
          </cell>
          <cell r="E136">
            <v>160</v>
          </cell>
          <cell r="F136">
            <v>33,5</v>
          </cell>
          <cell r="G136">
            <v xml:space="preserve">5 360,00</v>
          </cell>
          <cell r="H136" t="str">
            <v xml:space="preserve">Скоба строительная 6х250мм</v>
          </cell>
          <cell r="I136" t="str">
            <v>ШТ</v>
          </cell>
          <cell r="J136">
            <v xml:space="preserve"> 35,18 </v>
          </cell>
          <cell r="K136" t="str">
            <v xml:space="preserve">По цене материала</v>
          </cell>
          <cell r="L136">
            <v>33,5</v>
          </cell>
          <cell r="P136">
            <v xml:space="preserve"> 33,50 </v>
          </cell>
          <cell r="Q136">
            <v xml:space="preserve">5 360,00</v>
          </cell>
          <cell r="R136" t="str">
            <v>Договор</v>
          </cell>
          <cell r="S136" t="str">
            <v>согл</v>
          </cell>
        </row>
        <row r="137">
          <cell r="A137">
            <v>123</v>
          </cell>
          <cell r="B137">
            <v>1690000194</v>
          </cell>
          <cell r="C137" t="str">
            <v xml:space="preserve">Скоба строительная d10мм 300х70мм</v>
          </cell>
          <cell r="D137" t="str">
            <v>ШТ</v>
          </cell>
          <cell r="E137">
            <v>20</v>
          </cell>
          <cell r="F137">
            <v>46,07</v>
          </cell>
          <cell r="G137">
            <v>921,40</v>
          </cell>
          <cell r="H137" t="str">
            <v xml:space="preserve">Скоба строительная d10мм 300х70мм</v>
          </cell>
          <cell r="I137" t="str">
            <v>ШТ</v>
          </cell>
          <cell r="J137">
            <v xml:space="preserve"> 48,37 </v>
          </cell>
          <cell r="K137" t="str">
            <v xml:space="preserve">По цене материала</v>
          </cell>
          <cell r="L137">
            <v>46,07</v>
          </cell>
          <cell r="P137">
            <v xml:space="preserve"> 46,07 </v>
          </cell>
          <cell r="Q137">
            <v>921,40</v>
          </cell>
          <cell r="R137" t="str">
            <v>Договор</v>
          </cell>
          <cell r="S137" t="str">
            <v>согл</v>
          </cell>
        </row>
        <row r="138">
          <cell r="A138">
            <v>124</v>
          </cell>
          <cell r="B138">
            <v>5745100005</v>
          </cell>
          <cell r="C138" t="str">
            <v xml:space="preserve">Смесь EMACO FAST TIXO 30кг</v>
          </cell>
          <cell r="D138" t="str">
            <v>ШТ</v>
          </cell>
          <cell r="E138">
            <v>67</v>
          </cell>
          <cell r="F138">
            <v>3943</v>
          </cell>
          <cell r="G138">
            <v xml:space="preserve">264 181,00</v>
          </cell>
          <cell r="H138" t="str">
            <v xml:space="preserve">Смесь EMACO FAST TIXO 30кг</v>
          </cell>
          <cell r="I138" t="str">
            <v>ШТ</v>
          </cell>
          <cell r="J138">
            <v xml:space="preserve"> 4 140,15 </v>
          </cell>
          <cell r="K138" t="str">
            <v xml:space="preserve">По цене материала</v>
          </cell>
          <cell r="L138">
            <v>2700</v>
          </cell>
          <cell r="P138">
            <v xml:space="preserve"> 2 700,00 </v>
          </cell>
          <cell r="Q138">
            <v xml:space="preserve">180 900,00</v>
          </cell>
          <cell r="R138" t="str">
            <v>Договор</v>
          </cell>
          <cell r="S138" t="str">
            <v>корректировка</v>
          </cell>
        </row>
        <row r="139">
          <cell r="A139">
            <v>125</v>
          </cell>
          <cell r="B139">
            <v>5745100007</v>
          </cell>
          <cell r="C139" t="str">
            <v xml:space="preserve">Смесь Macflow 25кг</v>
          </cell>
          <cell r="D139" t="str">
            <v>ШТ</v>
          </cell>
          <cell r="E139">
            <v>67</v>
          </cell>
          <cell r="F139">
            <v>2443,7</v>
          </cell>
          <cell r="G139">
            <v xml:space="preserve">163 727,90</v>
          </cell>
          <cell r="H139" t="str">
            <v xml:space="preserve">Смесь Macflow 25кг</v>
          </cell>
          <cell r="I139" t="str">
            <v>ШТ</v>
          </cell>
          <cell r="J139">
            <v xml:space="preserve"> 2 565,89 </v>
          </cell>
          <cell r="K139" t="str">
            <v xml:space="preserve">По цене материала</v>
          </cell>
          <cell r="L139">
            <v>2100</v>
          </cell>
          <cell r="P139">
            <v xml:space="preserve"> 2 100,00 </v>
          </cell>
          <cell r="Q139">
            <v xml:space="preserve">140 700,00</v>
          </cell>
          <cell r="R139" t="str">
            <v>Договор</v>
          </cell>
          <cell r="S139" t="str">
            <v>корректировка</v>
          </cell>
        </row>
        <row r="140">
          <cell r="A140">
            <v>126</v>
          </cell>
          <cell r="B140">
            <v>5745100018</v>
          </cell>
          <cell r="C140" t="str">
            <v xml:space="preserve">Смесь бетонная MasterEmaco S560FR 30кг</v>
          </cell>
          <cell r="D140" t="str">
            <v>ШТ</v>
          </cell>
          <cell r="E140">
            <v>2</v>
          </cell>
          <cell r="F140">
            <v>2681,08</v>
          </cell>
          <cell r="G140">
            <v xml:space="preserve">5 362,16</v>
          </cell>
          <cell r="H140" t="str">
            <v xml:space="preserve">Смесь бетонная MasterEmaco S560FR 30кг</v>
          </cell>
          <cell r="I140" t="str">
            <v>ШТ</v>
          </cell>
          <cell r="J140">
            <v xml:space="preserve"> 2 815,13 </v>
          </cell>
          <cell r="K140" t="str">
            <v xml:space="preserve">По цене материала</v>
          </cell>
          <cell r="L140">
            <v>2681,08</v>
          </cell>
          <cell r="P140">
            <v xml:space="preserve"> 2 681,08 </v>
          </cell>
          <cell r="Q140">
            <v xml:space="preserve">5 362,16</v>
          </cell>
          <cell r="R140" t="str">
            <v>Договор</v>
          </cell>
          <cell r="S140" t="str">
            <v>согл</v>
          </cell>
        </row>
        <row r="141">
          <cell r="A141">
            <v>127</v>
          </cell>
          <cell r="B141">
            <v>5745200004</v>
          </cell>
          <cell r="C141" t="str">
            <v xml:space="preserve">Смесь цементно-песчаная М100 ГОСТ 31357</v>
          </cell>
          <cell r="D141" t="str">
            <v>КГ</v>
          </cell>
          <cell r="E141">
            <v>2200</v>
          </cell>
          <cell r="F141">
            <v>10,47</v>
          </cell>
          <cell r="G141">
            <v xml:space="preserve">23 034,00</v>
          </cell>
          <cell r="H141" t="str">
            <v xml:space="preserve">Смесь цементно-песчаная М100 ГОСТ 31357</v>
          </cell>
          <cell r="I141" t="str">
            <v>КГ</v>
          </cell>
          <cell r="J141">
            <v xml:space="preserve"> 10,99 </v>
          </cell>
          <cell r="K141" t="str">
            <v xml:space="preserve">По цене материала</v>
          </cell>
          <cell r="L141">
            <v>10,47</v>
          </cell>
          <cell r="P141">
            <v xml:space="preserve"> 10,47 </v>
          </cell>
          <cell r="Q141">
            <v xml:space="preserve">23 034,00</v>
          </cell>
          <cell r="R141" t="str">
            <v>Договор</v>
          </cell>
          <cell r="S141" t="str">
            <v>согл</v>
          </cell>
        </row>
        <row r="142">
          <cell r="A142">
            <v>128</v>
          </cell>
          <cell r="B142">
            <v>1121120013</v>
          </cell>
          <cell r="C142" t="str">
            <v xml:space="preserve">Снегозадержатель трубчатый СЗТ h150х1000</v>
          </cell>
          <cell r="D142" t="str">
            <v>ШТ</v>
          </cell>
          <cell r="E142">
            <v>41</v>
          </cell>
          <cell r="F142">
            <v>1646,21</v>
          </cell>
          <cell r="G142">
            <v xml:space="preserve">67 494,61</v>
          </cell>
          <cell r="H142" t="str">
            <v xml:space="preserve">Снегозадержатель трубчатый СЗТ h150х1000</v>
          </cell>
          <cell r="I142" t="str">
            <v>ШТ</v>
          </cell>
          <cell r="J142">
            <v xml:space="preserve"> 1 728,52 </v>
          </cell>
          <cell r="K142" t="str">
            <v xml:space="preserve">По цене материала</v>
          </cell>
          <cell r="L142">
            <v>1646,21</v>
          </cell>
          <cell r="P142">
            <v xml:space="preserve"> 1 646,21 </v>
          </cell>
          <cell r="Q142">
            <v xml:space="preserve">67 494,61</v>
          </cell>
          <cell r="R142" t="str">
            <v>Договор</v>
          </cell>
          <cell r="S142" t="str">
            <v>согл</v>
          </cell>
        </row>
        <row r="143">
          <cell r="A143">
            <v>129</v>
          </cell>
          <cell r="B143">
            <v>1111100004</v>
          </cell>
          <cell r="C143" t="str">
            <v xml:space="preserve">Соединитель желоба d 125</v>
          </cell>
          <cell r="D143" t="str">
            <v>ШТ</v>
          </cell>
          <cell r="E143">
            <v>96</v>
          </cell>
          <cell r="F143">
            <v>471,15</v>
          </cell>
          <cell r="G143">
            <v xml:space="preserve">45 230,40</v>
          </cell>
          <cell r="H143" t="str">
            <v xml:space="preserve">Соединитель желоба d 125</v>
          </cell>
          <cell r="I143" t="str">
            <v>ШТ</v>
          </cell>
          <cell r="J143">
            <v xml:space="preserve"> 494,71 </v>
          </cell>
          <cell r="K143" t="str">
            <v xml:space="preserve">По цене материала</v>
          </cell>
          <cell r="L143">
            <v>471,15</v>
          </cell>
          <cell r="P143">
            <v xml:space="preserve"> 471,15 </v>
          </cell>
          <cell r="Q143">
            <v xml:space="preserve">45 230,40</v>
          </cell>
          <cell r="R143" t="str">
            <v>Договор</v>
          </cell>
          <cell r="S143" t="str">
            <v>согл</v>
          </cell>
        </row>
        <row r="144">
          <cell r="A144">
            <v>130</v>
          </cell>
          <cell r="B144">
            <v>5772110033</v>
          </cell>
          <cell r="C144" t="str">
            <v xml:space="preserve">Соединитель плинтуса ПВХ</v>
          </cell>
          <cell r="D144" t="str">
            <v>ШТ</v>
          </cell>
          <cell r="E144">
            <v>271</v>
          </cell>
          <cell r="F144">
            <v>29,32</v>
          </cell>
          <cell r="G144">
            <v xml:space="preserve">7 945,72</v>
          </cell>
          <cell r="H144" t="str">
            <v xml:space="preserve">Соединитель плинтуса ПВХ</v>
          </cell>
          <cell r="I144" t="str">
            <v>ШТ</v>
          </cell>
          <cell r="J144">
            <v xml:space="preserve"> 30,79 </v>
          </cell>
          <cell r="K144" t="str">
            <v xml:space="preserve">По цене материала</v>
          </cell>
          <cell r="L144">
            <v>29,32</v>
          </cell>
          <cell r="P144">
            <v xml:space="preserve"> 29,32 </v>
          </cell>
          <cell r="Q144">
            <v xml:space="preserve">7 945,72</v>
          </cell>
          <cell r="R144" t="str">
            <v>Договор</v>
          </cell>
          <cell r="S144" t="str">
            <v>согл</v>
          </cell>
        </row>
        <row r="145">
          <cell r="A145">
            <v>131</v>
          </cell>
          <cell r="B145">
            <v>5762640003</v>
          </cell>
          <cell r="C145" t="str">
            <v xml:space="preserve">Сэндвич-панель ПВХ 10х1500х3000мм</v>
          </cell>
          <cell r="D145" t="str">
            <v>ШТ</v>
          </cell>
          <cell r="E145">
            <v>13</v>
          </cell>
          <cell r="F145">
            <v>2031,18</v>
          </cell>
          <cell r="G145">
            <v xml:space="preserve">26 405,34</v>
          </cell>
          <cell r="H145" t="str">
            <v xml:space="preserve">Сэндвич-панель ПВХ 10х1500х3000мм</v>
          </cell>
          <cell r="I145" t="str">
            <v>ШТ</v>
          </cell>
          <cell r="J145">
            <v xml:space="preserve"> 2 132,74 </v>
          </cell>
          <cell r="K145" t="str">
            <v xml:space="preserve">По цене материала</v>
          </cell>
          <cell r="L145">
            <v>2031,18</v>
          </cell>
          <cell r="P145">
            <v xml:space="preserve"> 2 031,18 </v>
          </cell>
          <cell r="Q145">
            <v xml:space="preserve">26 405,34</v>
          </cell>
          <cell r="R145" t="str">
            <v>Договор</v>
          </cell>
          <cell r="S145" t="str">
            <v>согл</v>
          </cell>
        </row>
        <row r="146">
          <cell r="A146">
            <v>132</v>
          </cell>
          <cell r="B146">
            <v>5952830001</v>
          </cell>
          <cell r="C146" t="str">
            <v xml:space="preserve">Теплоизоляция УРСА 0,05х1,2х18м</v>
          </cell>
          <cell r="D146" t="str">
            <v>м2</v>
          </cell>
          <cell r="E146">
            <v>650</v>
          </cell>
          <cell r="F146">
            <v>183,93</v>
          </cell>
          <cell r="G146">
            <v xml:space="preserve">119 554,50</v>
          </cell>
          <cell r="H146" t="str">
            <v xml:space="preserve">Теплоизоляция УРСА 0,05х1,2х18м</v>
          </cell>
          <cell r="I146" t="str">
            <v>М2</v>
          </cell>
          <cell r="J146">
            <v xml:space="preserve"> 193,13 </v>
          </cell>
          <cell r="K146" t="str">
            <v xml:space="preserve">По цене материала</v>
          </cell>
          <cell r="L146">
            <v>183,93</v>
          </cell>
          <cell r="P146">
            <v xml:space="preserve"> 183,93 </v>
          </cell>
          <cell r="Q146">
            <v xml:space="preserve">119 554,50</v>
          </cell>
          <cell r="R146" t="str">
            <v>Договор</v>
          </cell>
          <cell r="S146" t="str">
            <v>согл</v>
          </cell>
        </row>
        <row r="147">
          <cell r="A147">
            <v>133</v>
          </cell>
          <cell r="B147">
            <v>1111100007</v>
          </cell>
          <cell r="C147" t="str">
            <v xml:space="preserve">Труба водосточная D100 2м</v>
          </cell>
          <cell r="D147" t="str">
            <v>ШТ</v>
          </cell>
          <cell r="E147">
            <v>98</v>
          </cell>
          <cell r="F147">
            <v>1555,84</v>
          </cell>
          <cell r="G147">
            <v xml:space="preserve">152 472,32</v>
          </cell>
          <cell r="H147" t="str">
            <v xml:space="preserve">Труба водосточная D100 2м</v>
          </cell>
          <cell r="I147" t="str">
            <v>ШТ</v>
          </cell>
          <cell r="J147">
            <v xml:space="preserve"> 1 633,63 </v>
          </cell>
          <cell r="K147" t="str">
            <v xml:space="preserve">По цене материала</v>
          </cell>
          <cell r="L147">
            <v>1555,84</v>
          </cell>
          <cell r="P147">
            <v xml:space="preserve"> 1 555,84 </v>
          </cell>
          <cell r="Q147">
            <v xml:space="preserve">152 472,32</v>
          </cell>
          <cell r="R147" t="str">
            <v>Договор</v>
          </cell>
          <cell r="S147" t="str">
            <v>согл</v>
          </cell>
        </row>
        <row r="148">
          <cell r="A148">
            <v>134</v>
          </cell>
          <cell r="B148">
            <v>5772120004</v>
          </cell>
          <cell r="C148" t="str">
            <v xml:space="preserve">Угол плинтуса ПВХ внутренний</v>
          </cell>
          <cell r="D148" t="str">
            <v>ШТ</v>
          </cell>
          <cell r="E148">
            <v>197</v>
          </cell>
          <cell r="F148">
            <v>16,75</v>
          </cell>
          <cell r="G148">
            <v xml:space="preserve">3 299,75</v>
          </cell>
          <cell r="H148" t="str">
            <v xml:space="preserve">Угол плинтуса ПВХ внутренний</v>
          </cell>
          <cell r="I148" t="str">
            <v>ШТ</v>
          </cell>
          <cell r="J148">
            <v xml:space="preserve"> 17,59 </v>
          </cell>
          <cell r="K148" t="str">
            <v xml:space="preserve">По цене материала</v>
          </cell>
          <cell r="L148">
            <v>16,75</v>
          </cell>
          <cell r="P148">
            <v xml:space="preserve"> 16,75 </v>
          </cell>
          <cell r="Q148">
            <v xml:space="preserve">3 299,75</v>
          </cell>
          <cell r="R148" t="str">
            <v>Договор</v>
          </cell>
          <cell r="S148" t="str">
            <v>согл</v>
          </cell>
        </row>
        <row r="149">
          <cell r="A149">
            <v>135</v>
          </cell>
          <cell r="B149">
            <v>2291390002</v>
          </cell>
          <cell r="C149" t="str">
            <v xml:space="preserve">Угол плинтуса ПВХ наружный</v>
          </cell>
          <cell r="D149" t="str">
            <v>ШТ</v>
          </cell>
          <cell r="E149">
            <v>123</v>
          </cell>
          <cell r="F149">
            <v>27,22</v>
          </cell>
          <cell r="G149">
            <v xml:space="preserve">3 348,06</v>
          </cell>
          <cell r="H149" t="str">
            <v xml:space="preserve">Угол плинтуса ПВХ наружный</v>
          </cell>
          <cell r="I149" t="str">
            <v>ШТ</v>
          </cell>
          <cell r="J149">
            <v xml:space="preserve"> 28,58 </v>
          </cell>
          <cell r="K149" t="str">
            <v xml:space="preserve">По цене материала</v>
          </cell>
          <cell r="L149">
            <v>27,22</v>
          </cell>
          <cell r="P149">
            <v xml:space="preserve"> 27,22 </v>
          </cell>
          <cell r="Q149">
            <v xml:space="preserve">3 348,06</v>
          </cell>
          <cell r="R149" t="str">
            <v>Договор</v>
          </cell>
          <cell r="S149" t="str">
            <v>согл</v>
          </cell>
        </row>
        <row r="150">
          <cell r="A150">
            <v>136</v>
          </cell>
          <cell r="B150">
            <v>1690000242</v>
          </cell>
          <cell r="C150" t="str">
            <v xml:space="preserve">Уголок крепежн. KU 90х90х40х2мм оцинк.</v>
          </cell>
          <cell r="D150" t="str">
            <v>ШТ</v>
          </cell>
          <cell r="E150">
            <v>30</v>
          </cell>
          <cell r="F150">
            <v>39,44</v>
          </cell>
          <cell r="G150">
            <v xml:space="preserve">1 183,20</v>
          </cell>
          <cell r="H150" t="str">
            <v xml:space="preserve">Уголок крепежн KU 90х90х40х2мм оцинк</v>
          </cell>
          <cell r="I150" t="str">
            <v>ШТ</v>
          </cell>
          <cell r="J150">
            <v xml:space="preserve"> 41,41 </v>
          </cell>
          <cell r="K150" t="str">
            <v xml:space="preserve">По цене материала</v>
          </cell>
          <cell r="L150">
            <v>39,44</v>
          </cell>
          <cell r="P150">
            <v xml:space="preserve"> 39,44 </v>
          </cell>
          <cell r="Q150">
            <v xml:space="preserve">1 183,20</v>
          </cell>
          <cell r="R150" t="str">
            <v>Договор</v>
          </cell>
          <cell r="S150" t="str">
            <v>согл</v>
          </cell>
        </row>
        <row r="151">
          <cell r="A151">
            <v>137</v>
          </cell>
          <cell r="B151">
            <v>5772270011</v>
          </cell>
          <cell r="C151" t="str">
            <v xml:space="preserve">Уголок ПВХ 50х18х2</v>
          </cell>
          <cell r="D151" t="str">
            <v>пог.м.</v>
          </cell>
          <cell r="E151">
            <v>115,4</v>
          </cell>
          <cell r="F151">
            <v>90,04</v>
          </cell>
          <cell r="G151">
            <v xml:space="preserve">10 390,62</v>
          </cell>
          <cell r="H151" t="str">
            <v xml:space="preserve">Уголок ПВХ 50х18х2</v>
          </cell>
          <cell r="I151" t="str">
            <v>ПМ</v>
          </cell>
          <cell r="J151">
            <v xml:space="preserve"> 94,54 </v>
          </cell>
          <cell r="K151" t="str">
            <v xml:space="preserve">По цене материала</v>
          </cell>
          <cell r="L151">
            <v>90,04</v>
          </cell>
          <cell r="P151">
            <v xml:space="preserve"> 90,04 </v>
          </cell>
          <cell r="Q151">
            <v xml:space="preserve">10 390,62</v>
          </cell>
          <cell r="R151" t="str">
            <v>Договор</v>
          </cell>
          <cell r="S151" t="str">
            <v>согл</v>
          </cell>
        </row>
        <row r="152">
          <cell r="A152">
            <v>138</v>
          </cell>
          <cell r="B152">
            <v>5512310005</v>
          </cell>
          <cell r="C152" t="str">
            <v xml:space="preserve">Фанера береза ФСФ 2440х1220х12</v>
          </cell>
          <cell r="D152" t="str">
            <v>лист</v>
          </cell>
          <cell r="E152">
            <v>43</v>
          </cell>
          <cell r="F152">
            <v>2356,95</v>
          </cell>
          <cell r="G152">
            <v xml:space="preserve">101 348,85</v>
          </cell>
          <cell r="H152" t="str">
            <v xml:space="preserve">Фанера береза ФСФ 2440х1220х12</v>
          </cell>
          <cell r="I152" t="str">
            <v>ЛСТ</v>
          </cell>
          <cell r="J152">
            <v xml:space="preserve"> 2 474,80 </v>
          </cell>
          <cell r="K152" t="str">
            <v xml:space="preserve">По цене материала</v>
          </cell>
          <cell r="L152">
            <v>2356,95</v>
          </cell>
          <cell r="P152">
            <v xml:space="preserve"> 2 356,95 </v>
          </cell>
          <cell r="Q152">
            <v xml:space="preserve">101 348,85</v>
          </cell>
          <cell r="R152" t="str">
            <v>Договор</v>
          </cell>
          <cell r="S152" t="str">
            <v>согл</v>
          </cell>
        </row>
        <row r="153">
          <cell r="A153">
            <v>139</v>
          </cell>
          <cell r="B153">
            <v>5512310004</v>
          </cell>
          <cell r="C153" t="str">
            <v xml:space="preserve">Фанера береза ФСФ 2440х1220х15</v>
          </cell>
          <cell r="D153" t="str">
            <v>лист</v>
          </cell>
          <cell r="E153">
            <v>4</v>
          </cell>
          <cell r="F153">
            <v>3623,69</v>
          </cell>
          <cell r="G153">
            <v xml:space="preserve">14 494,76</v>
          </cell>
          <cell r="H153" t="str">
            <v xml:space="preserve">Фанера береза ФСФ 2440х1220х15</v>
          </cell>
          <cell r="I153" t="str">
            <v>ЛСТ</v>
          </cell>
          <cell r="J153">
            <v xml:space="preserve"> 3 804,87 </v>
          </cell>
          <cell r="K153" t="str">
            <v xml:space="preserve">По цене материала</v>
          </cell>
          <cell r="L153">
            <v>3623,69</v>
          </cell>
          <cell r="P153">
            <v xml:space="preserve"> 3 623,69 </v>
          </cell>
          <cell r="Q153">
            <v xml:space="preserve">14 494,76</v>
          </cell>
          <cell r="R153" t="str">
            <v>Договор</v>
          </cell>
          <cell r="S153" t="str">
            <v>согл</v>
          </cell>
        </row>
        <row r="154">
          <cell r="A154">
            <v>140</v>
          </cell>
          <cell r="B154">
            <v>5772200006</v>
          </cell>
          <cell r="C154" t="str">
            <v xml:space="preserve">Шпатлевка гипсовая</v>
          </cell>
          <cell r="D154" t="str">
            <v>КГ</v>
          </cell>
          <cell r="E154">
            <v>2608</v>
          </cell>
          <cell r="F154">
            <v>34,03</v>
          </cell>
          <cell r="G154">
            <v xml:space="preserve">88 750,24</v>
          </cell>
          <cell r="H154" t="str">
            <v xml:space="preserve">Шпатлевка гипсовая</v>
          </cell>
          <cell r="I154" t="str">
            <v>КГ</v>
          </cell>
          <cell r="J154">
            <v xml:space="preserve"> 35,73 </v>
          </cell>
          <cell r="K154" t="str">
            <v xml:space="preserve">По цене материала</v>
          </cell>
          <cell r="L154">
            <v>34,03</v>
          </cell>
          <cell r="P154">
            <v xml:space="preserve"> 34,03 </v>
          </cell>
          <cell r="Q154">
            <v xml:space="preserve">88 750,24</v>
          </cell>
          <cell r="R154" t="str">
            <v>Договор</v>
          </cell>
          <cell r="S154" t="str">
            <v>согл</v>
          </cell>
        </row>
        <row r="155">
          <cell r="A155">
            <v>141</v>
          </cell>
          <cell r="B155">
            <v>2312840002</v>
          </cell>
          <cell r="C155" t="str">
            <v xml:space="preserve">Шпатлевка латексная финишная</v>
          </cell>
          <cell r="D155" t="str">
            <v>КГ</v>
          </cell>
          <cell r="E155">
            <v>25</v>
          </cell>
          <cell r="F155">
            <v>56,32</v>
          </cell>
          <cell r="G155">
            <v xml:space="preserve">1 408,00</v>
          </cell>
          <cell r="H155" t="str">
            <v xml:space="preserve">Шпатлевка латексная финишная</v>
          </cell>
          <cell r="I155" t="str">
            <v>КГ</v>
          </cell>
          <cell r="J155">
            <v xml:space="preserve"> 59,14 </v>
          </cell>
          <cell r="K155" t="str">
            <v xml:space="preserve">По цене материала</v>
          </cell>
          <cell r="L155">
            <v>56,32</v>
          </cell>
          <cell r="P155">
            <v xml:space="preserve"> 56,32 </v>
          </cell>
          <cell r="Q155">
            <v xml:space="preserve">1 408,00</v>
          </cell>
          <cell r="R155" t="str">
            <v>Договор</v>
          </cell>
          <cell r="S155" t="str">
            <v>согл</v>
          </cell>
        </row>
        <row r="156">
          <cell r="A156">
            <v>142</v>
          </cell>
          <cell r="B156">
            <v>5772200014</v>
          </cell>
          <cell r="C156" t="str">
            <v xml:space="preserve">Шпатлевка полимерная водостойкая</v>
          </cell>
          <cell r="D156" t="str">
            <v>КГ</v>
          </cell>
          <cell r="E156">
            <v>296,45</v>
          </cell>
          <cell r="F156">
            <v>42,93</v>
          </cell>
          <cell r="G156">
            <v xml:space="preserve">12 726,60</v>
          </cell>
          <cell r="H156" t="str">
            <v xml:space="preserve">Шпатлевка полимерная водостойкая</v>
          </cell>
          <cell r="I156" t="str">
            <v>КГ</v>
          </cell>
          <cell r="J156">
            <v xml:space="preserve"> 45,08 </v>
          </cell>
          <cell r="K156" t="str">
            <v xml:space="preserve">По цене материала</v>
          </cell>
          <cell r="L156">
            <v>42,93</v>
          </cell>
          <cell r="P156">
            <v xml:space="preserve"> 42,93 </v>
          </cell>
          <cell r="Q156">
            <v xml:space="preserve">12 726,60</v>
          </cell>
          <cell r="R156" t="str">
            <v>Договор</v>
          </cell>
          <cell r="S156" t="str">
            <v>согл</v>
          </cell>
        </row>
        <row r="157">
          <cell r="A157">
            <v>143</v>
          </cell>
          <cell r="B157">
            <v>5745500001</v>
          </cell>
          <cell r="C157" t="str">
            <v xml:space="preserve">Шпатлевка финишная</v>
          </cell>
          <cell r="D157" t="str">
            <v>КГ</v>
          </cell>
          <cell r="E157">
            <v>81</v>
          </cell>
          <cell r="F157">
            <v>44,08</v>
          </cell>
          <cell r="G157">
            <v xml:space="preserve">3 570,48</v>
          </cell>
          <cell r="H157" t="str">
            <v xml:space="preserve">Шпатлевка финишная</v>
          </cell>
          <cell r="I157" t="str">
            <v>КГ</v>
          </cell>
          <cell r="J157">
            <v xml:space="preserve"> 46,20 </v>
          </cell>
          <cell r="K157" t="str">
            <v xml:space="preserve">По цене материала</v>
          </cell>
          <cell r="L157">
            <v>44,08</v>
          </cell>
          <cell r="P157">
            <v xml:space="preserve"> 44,08 </v>
          </cell>
          <cell r="Q157">
            <v xml:space="preserve">3 570,48</v>
          </cell>
          <cell r="R157" t="str">
            <v>Договор</v>
          </cell>
          <cell r="S157" t="str">
            <v>согл</v>
          </cell>
        </row>
        <row r="158">
          <cell r="A158">
            <v>144</v>
          </cell>
          <cell r="B158">
            <v>4833130002</v>
          </cell>
          <cell r="C158" t="str">
            <v xml:space="preserve">Шпатлёвка цементная фасадная</v>
          </cell>
          <cell r="D158" t="str">
            <v>КГ</v>
          </cell>
          <cell r="E158">
            <v>1873</v>
          </cell>
          <cell r="F158">
            <v>34,27</v>
          </cell>
          <cell r="G158">
            <v xml:space="preserve">64 187,71</v>
          </cell>
          <cell r="H158" t="str">
            <v xml:space="preserve">Шпатлёвка цементная фасадная</v>
          </cell>
          <cell r="I158" t="str">
            <v>КГ</v>
          </cell>
          <cell r="J158">
            <v xml:space="preserve"> 41,48 </v>
          </cell>
          <cell r="K158" t="str">
            <v xml:space="preserve">По цене материала</v>
          </cell>
          <cell r="L158">
            <v>34,27</v>
          </cell>
          <cell r="P158">
            <v xml:space="preserve"> 34,27 </v>
          </cell>
          <cell r="Q158">
            <v xml:space="preserve">64 187,71</v>
          </cell>
          <cell r="R158" t="str">
            <v>Договор</v>
          </cell>
          <cell r="S158" t="str">
            <v>согл</v>
          </cell>
        </row>
        <row r="159">
          <cell r="A159">
            <v>145</v>
          </cell>
          <cell r="B159">
            <v>5772200018</v>
          </cell>
          <cell r="C159" t="str">
            <v xml:space="preserve">Штукатурка гипсовая</v>
          </cell>
          <cell r="D159" t="str">
            <v>КГ</v>
          </cell>
          <cell r="E159">
            <v>13006</v>
          </cell>
          <cell r="F159">
            <v>48,58</v>
          </cell>
          <cell r="G159">
            <v xml:space="preserve">631 831,48</v>
          </cell>
          <cell r="H159" t="str">
            <v xml:space="preserve">Штукатурка гипсовая</v>
          </cell>
          <cell r="I159" t="str">
            <v>КГ</v>
          </cell>
          <cell r="J159">
            <v xml:space="preserve"> 51,01 </v>
          </cell>
          <cell r="K159" t="str">
            <v xml:space="preserve">По цене материала</v>
          </cell>
          <cell r="L159">
            <v>43</v>
          </cell>
          <cell r="P159">
            <v xml:space="preserve"> 43,00 </v>
          </cell>
          <cell r="Q159">
            <v xml:space="preserve">559 258,00</v>
          </cell>
          <cell r="R159" t="str">
            <v>Договор</v>
          </cell>
          <cell r="S159" t="str">
            <v>корректировка</v>
          </cell>
        </row>
        <row r="160">
          <cell r="A160">
            <v>146</v>
          </cell>
          <cell r="B160">
            <v>5730020001</v>
          </cell>
          <cell r="C160" t="str">
            <v xml:space="preserve">Штукатурка цементная</v>
          </cell>
          <cell r="D160" t="str">
            <v>КГ</v>
          </cell>
          <cell r="E160">
            <v>11589</v>
          </cell>
          <cell r="F160">
            <v>39,47</v>
          </cell>
          <cell r="G160">
            <v xml:space="preserve">457 417,83</v>
          </cell>
          <cell r="H160" t="str">
            <v xml:space="preserve">Штукатурка цементная</v>
          </cell>
          <cell r="I160" t="str">
            <v>КГ</v>
          </cell>
          <cell r="J160">
            <v xml:space="preserve"> 39,90 </v>
          </cell>
          <cell r="K160" t="str">
            <v xml:space="preserve">По цене материала</v>
          </cell>
          <cell r="L160">
            <v>39</v>
          </cell>
          <cell r="P160">
            <v xml:space="preserve"> 39,00 </v>
          </cell>
          <cell r="Q160">
            <v xml:space="preserve">451 971,00</v>
          </cell>
          <cell r="R160" t="str">
            <v>Договор</v>
          </cell>
          <cell r="S160" t="str">
            <v>корректировка</v>
          </cell>
        </row>
        <row r="161">
          <cell r="A161" t="str">
            <v xml:space="preserve">НМЦ лота</v>
          </cell>
          <cell r="B161" t="str">
            <v xml:space="preserve">руб без НДС</v>
          </cell>
          <cell r="G161">
            <v xml:space="preserve"> 9 342 382,15 </v>
          </cell>
          <cell r="Q161">
            <v xml:space="preserve"> 8 968 056,90 </v>
          </cell>
        </row>
      </sheetData>
      <sheetData sheetId="1">
        <row r="1">
          <cell r="A1" t="str">
            <v>материал</v>
          </cell>
          <cell r="B1" t="str">
            <v xml:space="preserve">краткий текст</v>
          </cell>
          <cell r="C1" t="str">
            <v xml:space="preserve">Ед изм</v>
          </cell>
          <cell r="D1" t="str">
            <v>стратегия</v>
          </cell>
          <cell r="E1" t="str">
            <v>БЕ</v>
          </cell>
          <cell r="F1" t="str">
            <v xml:space="preserve">плановая цена</v>
          </cell>
        </row>
        <row r="2">
          <cell r="A2">
            <v>900200001</v>
          </cell>
          <cell r="B2" t="str">
            <v xml:space="preserve">Подвес профилей прямой П60х27</v>
          </cell>
          <cell r="C2" t="str">
            <v>ШТ</v>
          </cell>
          <cell r="D2" t="str">
            <v xml:space="preserve">По цене материала</v>
          </cell>
          <cell r="E2">
            <v>4200</v>
          </cell>
          <cell r="F2">
            <v>28,58</v>
          </cell>
        </row>
        <row r="3">
          <cell r="A3">
            <v>901200003</v>
          </cell>
          <cell r="B3" t="str">
            <v xml:space="preserve">Профиль стоечный 50х50х3000мм</v>
          </cell>
          <cell r="C3" t="str">
            <v>ШТ</v>
          </cell>
          <cell r="D3" t="str">
            <v xml:space="preserve">По цене материала</v>
          </cell>
          <cell r="E3">
            <v>4200</v>
          </cell>
          <cell r="F3">
            <v>795,93</v>
          </cell>
        </row>
        <row r="4">
          <cell r="A4">
            <v>933110014</v>
          </cell>
          <cell r="B4" t="str">
            <v xml:space="preserve">Сетка сварная 100х100х5 кладочная</v>
          </cell>
          <cell r="C4" t="str">
            <v>М2</v>
          </cell>
          <cell r="D4" t="str">
            <v xml:space="preserve">По цене материала</v>
          </cell>
          <cell r="E4">
            <v>4200</v>
          </cell>
          <cell r="F4">
            <v>477,12</v>
          </cell>
        </row>
        <row r="5">
          <cell r="A5">
            <v>933110029</v>
          </cell>
          <cell r="B5" t="str">
            <v xml:space="preserve">Сетка сварная 50х50х3 кладочная</v>
          </cell>
          <cell r="C5" t="str">
            <v>М2</v>
          </cell>
          <cell r="D5" t="str">
            <v xml:space="preserve">По цене материала</v>
          </cell>
          <cell r="E5">
            <v>4200</v>
          </cell>
          <cell r="F5">
            <v>301,22</v>
          </cell>
        </row>
        <row r="6">
          <cell r="A6">
            <v>970010009</v>
          </cell>
          <cell r="B6" t="str">
            <v xml:space="preserve">Отлив оцинкованный 180х2250х0,5 мм</v>
          </cell>
          <cell r="C6" t="str">
            <v>ШТ</v>
          </cell>
          <cell r="D6" t="str">
            <v xml:space="preserve">По цене материала</v>
          </cell>
          <cell r="E6">
            <v>4200</v>
          </cell>
          <cell r="F6">
            <v xml:space="preserve">1 196,10</v>
          </cell>
        </row>
        <row r="7">
          <cell r="A7">
            <v>1108030001</v>
          </cell>
          <cell r="B7" t="str">
            <v xml:space="preserve">Держатель желоба D125 ВК-ЖД-D125х288</v>
          </cell>
          <cell r="C7" t="str">
            <v>ШТ</v>
          </cell>
          <cell r="D7" t="str">
            <v xml:space="preserve">По цене материала</v>
          </cell>
          <cell r="E7">
            <v>4200</v>
          </cell>
          <cell r="F7">
            <v>795,93</v>
          </cell>
        </row>
        <row r="8">
          <cell r="A8">
            <v>1108030004</v>
          </cell>
          <cell r="B8" t="str">
            <v xml:space="preserve">Держатель трубы D100 ВК-ТДК-D100</v>
          </cell>
          <cell r="C8" t="str">
            <v>ШТ</v>
          </cell>
          <cell r="D8" t="str">
            <v xml:space="preserve">По цене материала</v>
          </cell>
          <cell r="E8">
            <v>4200</v>
          </cell>
          <cell r="F8">
            <v>795,93</v>
          </cell>
        </row>
        <row r="9">
          <cell r="A9">
            <v>1111100001</v>
          </cell>
          <cell r="B9" t="str">
            <v xml:space="preserve">Желоб водосточный d 125, длина 3 м</v>
          </cell>
          <cell r="C9" t="str">
            <v>ШТ</v>
          </cell>
          <cell r="D9" t="str">
            <v xml:space="preserve">По цене материала</v>
          </cell>
          <cell r="E9">
            <v>4200</v>
          </cell>
          <cell r="F9">
            <v xml:space="preserve">1 627,04</v>
          </cell>
        </row>
        <row r="10">
          <cell r="A10">
            <v>1111100002</v>
          </cell>
          <cell r="B10" t="str">
            <v xml:space="preserve">Воронка водосточная выпускная D125/100</v>
          </cell>
          <cell r="C10" t="str">
            <v>ШТ</v>
          </cell>
          <cell r="D10" t="str">
            <v xml:space="preserve">По цене материала</v>
          </cell>
          <cell r="E10">
            <v>4200</v>
          </cell>
          <cell r="F10">
            <v>1275,25</v>
          </cell>
        </row>
        <row r="11">
          <cell r="A11">
            <v>1111100004</v>
          </cell>
          <cell r="B11" t="str">
            <v xml:space="preserve">Соединитель желоба d 125</v>
          </cell>
          <cell r="C11" t="str">
            <v>ШТ</v>
          </cell>
          <cell r="D11" t="str">
            <v xml:space="preserve">По цене материала</v>
          </cell>
          <cell r="E11">
            <v>4200</v>
          </cell>
          <cell r="F11">
            <v>494,71</v>
          </cell>
        </row>
        <row r="12">
          <cell r="A12">
            <v>1111100005</v>
          </cell>
          <cell r="B12" t="str">
            <v xml:space="preserve">Колено угловое d 100</v>
          </cell>
          <cell r="C12" t="str">
            <v>ШТ</v>
          </cell>
          <cell r="D12" t="str">
            <v xml:space="preserve">По цене материала</v>
          </cell>
          <cell r="E12">
            <v>4200</v>
          </cell>
          <cell r="F12">
            <v>1356,6</v>
          </cell>
        </row>
        <row r="13">
          <cell r="A13">
            <v>1111100006</v>
          </cell>
          <cell r="B13" t="str">
            <v xml:space="preserve">Колено сливное d 100</v>
          </cell>
          <cell r="C13" t="str">
            <v>ШТ</v>
          </cell>
          <cell r="D13" t="str">
            <v xml:space="preserve">По цене материала</v>
          </cell>
          <cell r="E13">
            <v>4200</v>
          </cell>
          <cell r="F13">
            <v>1356,6</v>
          </cell>
        </row>
        <row r="14">
          <cell r="A14">
            <v>1111100007</v>
          </cell>
          <cell r="B14" t="str">
            <v xml:space="preserve">Труба водосточная D100 2м</v>
          </cell>
          <cell r="C14" t="str">
            <v>ШТ</v>
          </cell>
          <cell r="D14" t="str">
            <v xml:space="preserve">По цене материала</v>
          </cell>
          <cell r="E14">
            <v>4200</v>
          </cell>
          <cell r="F14">
            <v>1633,63</v>
          </cell>
        </row>
        <row r="15">
          <cell r="A15">
            <v>1111100010</v>
          </cell>
          <cell r="B15" t="str">
            <v xml:space="preserve">Планка коньковая плоская оц150х150х2000</v>
          </cell>
          <cell r="C15" t="str">
            <v>ШТ</v>
          </cell>
          <cell r="D15" t="str">
            <v xml:space="preserve">По цене материала</v>
          </cell>
          <cell r="E15">
            <v>4200</v>
          </cell>
          <cell r="F15">
            <v>650,81</v>
          </cell>
        </row>
        <row r="16">
          <cell r="A16">
            <v>1111100020</v>
          </cell>
          <cell r="B16" t="str">
            <v xml:space="preserve">Планка торцевая для профнастила 2,5 м</v>
          </cell>
          <cell r="C16" t="str">
            <v>ШТ</v>
          </cell>
          <cell r="D16" t="str">
            <v xml:space="preserve">По цене материала</v>
          </cell>
          <cell r="E16">
            <v>4200</v>
          </cell>
          <cell r="F16">
            <v>593,65</v>
          </cell>
        </row>
        <row r="17">
          <cell r="A17">
            <v>1111100021</v>
          </cell>
          <cell r="B17" t="str">
            <v xml:space="preserve">Заглушка желоба универсальная D125</v>
          </cell>
          <cell r="C17" t="str">
            <v>ШТ</v>
          </cell>
          <cell r="D17" t="str">
            <v xml:space="preserve">По цене материала</v>
          </cell>
          <cell r="E17">
            <v>4200</v>
          </cell>
          <cell r="F17">
            <v>637,62</v>
          </cell>
        </row>
        <row r="18">
          <cell r="A18">
            <v>1121120011</v>
          </cell>
          <cell r="B18" t="str">
            <v xml:space="preserve">Планка конька плоского окр 150х150х2000</v>
          </cell>
          <cell r="C18" t="str">
            <v>ШТ</v>
          </cell>
          <cell r="D18" t="str">
            <v xml:space="preserve">По цене материала</v>
          </cell>
          <cell r="E18">
            <v>4200</v>
          </cell>
          <cell r="F18">
            <v>483,71</v>
          </cell>
        </row>
        <row r="19">
          <cell r="A19">
            <v>1122000008</v>
          </cell>
          <cell r="B19" t="str">
            <v xml:space="preserve">Профиль ПН 27х28хЗ000мм</v>
          </cell>
          <cell r="C19" t="str">
            <v>ШТ</v>
          </cell>
          <cell r="D19" t="str">
            <v xml:space="preserve">По цене материала</v>
          </cell>
          <cell r="E19">
            <v>4200</v>
          </cell>
          <cell r="F19">
            <v>358,39</v>
          </cell>
        </row>
        <row r="20">
          <cell r="A20">
            <v>1122000009</v>
          </cell>
          <cell r="B20" t="str">
            <v xml:space="preserve">Профиль ПП 60х27х3000мм</v>
          </cell>
          <cell r="C20" t="str">
            <v>ШТ</v>
          </cell>
          <cell r="D20" t="str">
            <v xml:space="preserve">По цене материала</v>
          </cell>
          <cell r="E20">
            <v>4200</v>
          </cell>
          <cell r="F20">
            <v>477,12</v>
          </cell>
        </row>
        <row r="21">
          <cell r="A21">
            <v>1122000010</v>
          </cell>
          <cell r="B21" t="str">
            <v xml:space="preserve">Профиль ПН 50х40х3000мм</v>
          </cell>
          <cell r="C21" t="str">
            <v>ШТ</v>
          </cell>
          <cell r="D21" t="str">
            <v xml:space="preserve">По цене материала</v>
          </cell>
          <cell r="E21">
            <v>4200</v>
          </cell>
          <cell r="F21">
            <v>318,81</v>
          </cell>
        </row>
        <row r="22">
          <cell r="A22">
            <v>1122100007</v>
          </cell>
          <cell r="B22" t="str">
            <v xml:space="preserve">Профнастил С-10 0,5х1180 окрашенный</v>
          </cell>
          <cell r="C22" t="str">
            <v>М2</v>
          </cell>
          <cell r="D22" t="str">
            <v xml:space="preserve">По цене материала</v>
          </cell>
          <cell r="E22">
            <v>4200</v>
          </cell>
          <cell r="F22">
            <v>1433,22</v>
          </cell>
        </row>
        <row r="23">
          <cell r="A23">
            <v>1122100008</v>
          </cell>
          <cell r="B23" t="str">
            <v xml:space="preserve">Профнастил С-8 оцинкованный окрашенный</v>
          </cell>
          <cell r="C23" t="str">
            <v>М2</v>
          </cell>
          <cell r="D23" t="str">
            <v xml:space="preserve">По цене материала</v>
          </cell>
          <cell r="E23">
            <v>4200</v>
          </cell>
          <cell r="F23">
            <v>1420,36</v>
          </cell>
        </row>
        <row r="24">
          <cell r="A24">
            <v>1122100016</v>
          </cell>
          <cell r="B24" t="str">
            <v xml:space="preserve">Лист оцинк 0,5 мм с полимерным покр</v>
          </cell>
          <cell r="C24" t="str">
            <v>М2</v>
          </cell>
          <cell r="D24" t="str">
            <v xml:space="preserve">По цене материала</v>
          </cell>
          <cell r="E24">
            <v>4200</v>
          </cell>
          <cell r="F24">
            <v>1187,3</v>
          </cell>
        </row>
        <row r="25">
          <cell r="A25">
            <v>1122100020</v>
          </cell>
          <cell r="B25" t="str">
            <v xml:space="preserve">Планка карнизная ПКА-100х69х2000</v>
          </cell>
          <cell r="C25" t="str">
            <v>ШТ</v>
          </cell>
          <cell r="D25" t="str">
            <v xml:space="preserve">По цене материала</v>
          </cell>
          <cell r="E25">
            <v>4200</v>
          </cell>
          <cell r="F25">
            <v>246,26</v>
          </cell>
        </row>
        <row r="26">
          <cell r="A26">
            <v>1122100028</v>
          </cell>
          <cell r="B26" t="str">
            <v xml:space="preserve">Профнастил НС57-750-0,7 с полим покрыт</v>
          </cell>
          <cell r="C26" t="str">
            <v>М2</v>
          </cell>
          <cell r="D26" t="str">
            <v xml:space="preserve">По цене материала</v>
          </cell>
          <cell r="E26">
            <v>4200</v>
          </cell>
          <cell r="F26">
            <v>1789,35</v>
          </cell>
        </row>
        <row r="27">
          <cell r="A27">
            <v>1122100029</v>
          </cell>
          <cell r="B27" t="str">
            <v xml:space="preserve">Планка угла внутр115х115х2000мм полиэст</v>
          </cell>
          <cell r="C27" t="str">
            <v>ШТ</v>
          </cell>
          <cell r="D27" t="str">
            <v xml:space="preserve">По цене материала</v>
          </cell>
          <cell r="E27">
            <v>4200</v>
          </cell>
          <cell r="F27">
            <v>311,84</v>
          </cell>
        </row>
        <row r="28">
          <cell r="A28">
            <v>1122100040</v>
          </cell>
          <cell r="B28" t="str">
            <v xml:space="preserve">Профнастил НС35-0,5 с полим покрыт</v>
          </cell>
          <cell r="C28" t="str">
            <v>М2</v>
          </cell>
          <cell r="D28" t="str">
            <v xml:space="preserve">По цене материала</v>
          </cell>
          <cell r="E28">
            <v>4200</v>
          </cell>
          <cell r="F28">
            <v>1091,35</v>
          </cell>
        </row>
        <row r="29">
          <cell r="A29">
            <v>1275200002</v>
          </cell>
          <cell r="B29" t="str">
            <v xml:space="preserve">Сетка рабица 30х30</v>
          </cell>
          <cell r="C29" t="str">
            <v>М2</v>
          </cell>
          <cell r="D29" t="str">
            <v xml:space="preserve">По цене материала</v>
          </cell>
          <cell r="E29">
            <v>4200</v>
          </cell>
          <cell r="F29">
            <v>144,46</v>
          </cell>
        </row>
        <row r="30">
          <cell r="A30">
            <v>1690000194</v>
          </cell>
          <cell r="B30" t="str">
            <v xml:space="preserve">Скоба строительная d10мм 300х70мм</v>
          </cell>
          <cell r="C30" t="str">
            <v>ШТ</v>
          </cell>
          <cell r="D30" t="str">
            <v xml:space="preserve">По цене материала</v>
          </cell>
          <cell r="E30">
            <v>4200</v>
          </cell>
          <cell r="F30">
            <v>48,37</v>
          </cell>
        </row>
        <row r="31">
          <cell r="A31">
            <v>1690000197</v>
          </cell>
          <cell r="B31" t="str">
            <v xml:space="preserve">Скоба строительная 6х250мм</v>
          </cell>
          <cell r="C31" t="str">
            <v>ШТ</v>
          </cell>
          <cell r="D31" t="str">
            <v xml:space="preserve">По цене материала</v>
          </cell>
          <cell r="E31">
            <v>4200</v>
          </cell>
          <cell r="F31">
            <v>35,18</v>
          </cell>
        </row>
        <row r="32">
          <cell r="A32">
            <v>1690000242</v>
          </cell>
          <cell r="B32" t="str">
            <v xml:space="preserve">Уголок крепежн KU 90х90х40х2мм оцинк</v>
          </cell>
          <cell r="C32" t="str">
            <v>ШТ</v>
          </cell>
          <cell r="D32" t="str">
            <v xml:space="preserve">По цене материала</v>
          </cell>
          <cell r="E32">
            <v>4200</v>
          </cell>
          <cell r="F32">
            <v>41,41</v>
          </cell>
        </row>
        <row r="33">
          <cell r="A33">
            <v>1811410008</v>
          </cell>
          <cell r="B33" t="str">
            <v xml:space="preserve">Порог алюминиевый 30х900мм одноуровневый</v>
          </cell>
          <cell r="C33" t="str">
            <v>ШТ</v>
          </cell>
          <cell r="D33" t="str">
            <v xml:space="preserve">По цене материала</v>
          </cell>
          <cell r="E33">
            <v>4200</v>
          </cell>
          <cell r="F33">
            <v>206,68</v>
          </cell>
        </row>
        <row r="34">
          <cell r="A34">
            <v>1811420010</v>
          </cell>
          <cell r="B34" t="str">
            <v xml:space="preserve">Порог алюминиевый 60х1800мм</v>
          </cell>
          <cell r="C34" t="str">
            <v>ШТ</v>
          </cell>
          <cell r="D34" t="str">
            <v xml:space="preserve">По цене материала</v>
          </cell>
          <cell r="E34">
            <v>4200</v>
          </cell>
          <cell r="F34">
            <v>1180,7</v>
          </cell>
        </row>
        <row r="35">
          <cell r="A35">
            <v>1811420013</v>
          </cell>
          <cell r="B35" t="str">
            <v xml:space="preserve">Порог алюминиевый 24х20х1800мм угол</v>
          </cell>
          <cell r="C35" t="str">
            <v>ШТ</v>
          </cell>
          <cell r="D35" t="str">
            <v xml:space="preserve">По цене материала</v>
          </cell>
          <cell r="E35">
            <v>4200</v>
          </cell>
          <cell r="F35">
            <v>349,62</v>
          </cell>
        </row>
        <row r="36">
          <cell r="A36">
            <v>1914510001</v>
          </cell>
          <cell r="B36" t="str">
            <v xml:space="preserve">Паста известковая</v>
          </cell>
          <cell r="C36" t="str">
            <v>КГ</v>
          </cell>
          <cell r="D36" t="str">
            <v xml:space="preserve">По цене материала</v>
          </cell>
          <cell r="E36">
            <v>4200</v>
          </cell>
          <cell r="F36">
            <v>54,97</v>
          </cell>
        </row>
        <row r="37">
          <cell r="A37">
            <v>2216260006</v>
          </cell>
          <cell r="B37" t="str">
            <v xml:space="preserve">Оргстекло ТОСП 3мм ГОСТ 17622-72 прозрач</v>
          </cell>
          <cell r="C37" t="str">
            <v>М2</v>
          </cell>
          <cell r="D37" t="str">
            <v xml:space="preserve">По цене материала</v>
          </cell>
          <cell r="E37">
            <v>4200</v>
          </cell>
          <cell r="F37">
            <v>1915,06</v>
          </cell>
        </row>
        <row r="38">
          <cell r="A38">
            <v>2226290011</v>
          </cell>
          <cell r="B38" t="str">
            <v xml:space="preserve">Композиция Силор Ультра Т</v>
          </cell>
          <cell r="C38" t="str">
            <v>КГ</v>
          </cell>
          <cell r="D38" t="str">
            <v xml:space="preserve">По цене материала</v>
          </cell>
          <cell r="E38">
            <v>4200</v>
          </cell>
          <cell r="F38">
            <v>1020,6</v>
          </cell>
        </row>
        <row r="39">
          <cell r="A39">
            <v>2226290012</v>
          </cell>
          <cell r="B39" t="str">
            <v xml:space="preserve">Композиция Силор Ультра Си</v>
          </cell>
          <cell r="C39" t="str">
            <v>КГ</v>
          </cell>
          <cell r="D39" t="str">
            <v xml:space="preserve">По цене материала</v>
          </cell>
          <cell r="E39">
            <v>4200</v>
          </cell>
          <cell r="F39">
            <v>1178,5</v>
          </cell>
        </row>
        <row r="40">
          <cell r="A40">
            <v>2244410003</v>
          </cell>
          <cell r="B40" t="str">
            <v xml:space="preserve">Плита Thermit XPS 50х600х1200мм</v>
          </cell>
          <cell r="C40" t="str">
            <v>ШТ</v>
          </cell>
          <cell r="D40" t="str">
            <v xml:space="preserve">По цене материала</v>
          </cell>
          <cell r="E40">
            <v>4200</v>
          </cell>
          <cell r="F40">
            <v>230,55</v>
          </cell>
        </row>
        <row r="41">
          <cell r="A41">
            <v>2245290009</v>
          </cell>
          <cell r="B41" t="str">
            <v xml:space="preserve">Лента малярная 25ммх25м</v>
          </cell>
          <cell r="C41" t="str">
            <v>ШТ</v>
          </cell>
          <cell r="D41" t="str">
            <v xml:space="preserve">По цене материала</v>
          </cell>
          <cell r="E41">
            <v>4200</v>
          </cell>
          <cell r="F41">
            <v>167,1</v>
          </cell>
        </row>
        <row r="42">
          <cell r="A42">
            <v>2245290010</v>
          </cell>
          <cell r="B42" t="str">
            <v xml:space="preserve">Лента малярная 48ммх25м</v>
          </cell>
          <cell r="C42" t="str">
            <v>ШТ</v>
          </cell>
          <cell r="D42" t="str">
            <v xml:space="preserve">По цене материала</v>
          </cell>
          <cell r="E42">
            <v>4200</v>
          </cell>
          <cell r="F42">
            <v>81,35</v>
          </cell>
        </row>
        <row r="43">
          <cell r="A43">
            <v>2257610003</v>
          </cell>
          <cell r="B43" t="str">
            <v xml:space="preserve">Герметик кровельный битумный 300 мл</v>
          </cell>
          <cell r="C43" t="str">
            <v>ШТ</v>
          </cell>
          <cell r="D43" t="str">
            <v xml:space="preserve">По цене материала</v>
          </cell>
          <cell r="E43">
            <v>4200</v>
          </cell>
          <cell r="F43">
            <v>402,36</v>
          </cell>
        </row>
        <row r="44">
          <cell r="A44">
            <v>2281290003</v>
          </cell>
          <cell r="B44" t="str">
            <v xml:space="preserve">Лента серпянка самоклеющ 50ммх90м</v>
          </cell>
          <cell r="C44" t="str">
            <v>ШТ</v>
          </cell>
          <cell r="D44" t="str">
            <v xml:space="preserve">По цене материала</v>
          </cell>
          <cell r="E44">
            <v>4200</v>
          </cell>
          <cell r="F44">
            <v>349,6</v>
          </cell>
        </row>
        <row r="45">
          <cell r="A45">
            <v>2291390002</v>
          </cell>
          <cell r="B45" t="str">
            <v xml:space="preserve">Угол плинтуса ПВХ наружный</v>
          </cell>
          <cell r="C45" t="str">
            <v>ШТ</v>
          </cell>
          <cell r="D45" t="str">
            <v xml:space="preserve">По цене материала</v>
          </cell>
          <cell r="E45">
            <v>4200</v>
          </cell>
          <cell r="F45">
            <v>28,58</v>
          </cell>
        </row>
        <row r="46">
          <cell r="A46">
            <v>2291390024</v>
          </cell>
          <cell r="B46" t="str">
            <v xml:space="preserve">Дюбель 10х100 д/изоляции стержень сталь</v>
          </cell>
          <cell r="C46" t="str">
            <v>ШТ</v>
          </cell>
          <cell r="D46" t="str">
            <v xml:space="preserve">По цене материала</v>
          </cell>
          <cell r="E46">
            <v>4200</v>
          </cell>
          <cell r="F46">
            <v>18,5</v>
          </cell>
        </row>
        <row r="47">
          <cell r="A47">
            <v>2293190040</v>
          </cell>
          <cell r="B47" t="str">
            <v xml:space="preserve">Люк полимерный тип Л 3т</v>
          </cell>
          <cell r="C47" t="str">
            <v>ШТ</v>
          </cell>
          <cell r="D47" t="str">
            <v xml:space="preserve">По цене материала</v>
          </cell>
          <cell r="E47">
            <v>4200</v>
          </cell>
          <cell r="F47">
            <v>2017,41</v>
          </cell>
        </row>
        <row r="48">
          <cell r="A48">
            <v>2293910007</v>
          </cell>
          <cell r="B48" t="str">
            <v xml:space="preserve">Крестик для кафельной плитки 2мм 100шт</v>
          </cell>
          <cell r="C48" t="str">
            <v>УПК</v>
          </cell>
          <cell r="D48" t="str">
            <v xml:space="preserve">По цене материала</v>
          </cell>
          <cell r="E48">
            <v>4200</v>
          </cell>
          <cell r="F48">
            <v>24,18</v>
          </cell>
        </row>
        <row r="49">
          <cell r="A49">
            <v>2293910009</v>
          </cell>
          <cell r="B49" t="str">
            <v xml:space="preserve">Крестик для кафельной плитки 3мм 100шт</v>
          </cell>
          <cell r="C49" t="str">
            <v>УПК</v>
          </cell>
          <cell r="D49" t="str">
            <v xml:space="preserve">По цене материала</v>
          </cell>
          <cell r="E49">
            <v>4200</v>
          </cell>
          <cell r="F49">
            <v>35,18</v>
          </cell>
        </row>
        <row r="50">
          <cell r="A50">
            <v>2297990011</v>
          </cell>
          <cell r="B50" t="str">
            <v xml:space="preserve">Емкость техническая 90л пластик</v>
          </cell>
          <cell r="C50" t="str">
            <v>ШТ</v>
          </cell>
          <cell r="D50" t="str">
            <v xml:space="preserve">По цене материала</v>
          </cell>
          <cell r="E50">
            <v>4200</v>
          </cell>
          <cell r="F50">
            <v>620,04</v>
          </cell>
        </row>
        <row r="51">
          <cell r="A51">
            <v>2312840002</v>
          </cell>
          <cell r="B51" t="str">
            <v xml:space="preserve">Шпатлевка латексная финишная</v>
          </cell>
          <cell r="C51" t="str">
            <v>КГ</v>
          </cell>
          <cell r="D51" t="str">
            <v xml:space="preserve">По цене материала</v>
          </cell>
          <cell r="E51">
            <v>4200</v>
          </cell>
          <cell r="F51">
            <v>59,14</v>
          </cell>
        </row>
        <row r="52">
          <cell r="A52">
            <v>2316900012</v>
          </cell>
          <cell r="B52" t="str">
            <v xml:space="preserve">Грунтовка Бетонконтакт Ceresit CT19 5кг</v>
          </cell>
          <cell r="C52" t="str">
            <v>ШТ</v>
          </cell>
          <cell r="D52" t="str">
            <v xml:space="preserve">По цене материала</v>
          </cell>
          <cell r="E52">
            <v>4200</v>
          </cell>
          <cell r="F52">
            <v>842,1</v>
          </cell>
        </row>
        <row r="53">
          <cell r="A53">
            <v>2385100006</v>
          </cell>
          <cell r="B53" t="str">
            <v xml:space="preserve">Клей ПВА строительный</v>
          </cell>
          <cell r="C53" t="str">
            <v>КГ</v>
          </cell>
          <cell r="D53" t="str">
            <v xml:space="preserve">По цене материала</v>
          </cell>
          <cell r="E53">
            <v>4200</v>
          </cell>
          <cell r="F53">
            <v>211,07</v>
          </cell>
        </row>
        <row r="54">
          <cell r="A54">
            <v>2385100010</v>
          </cell>
          <cell r="B54" t="str">
            <v xml:space="preserve">Клей д/плитки ЕК 3000</v>
          </cell>
          <cell r="C54" t="str">
            <v>КГ</v>
          </cell>
          <cell r="D54" t="str">
            <v xml:space="preserve">По цене материала</v>
          </cell>
          <cell r="E54">
            <v>4200</v>
          </cell>
          <cell r="F54">
            <v>39,95</v>
          </cell>
        </row>
        <row r="55">
          <cell r="A55">
            <v>2385100017</v>
          </cell>
          <cell r="B55" t="str">
            <v xml:space="preserve">Клей д/термопистолета 7/190 мм</v>
          </cell>
          <cell r="C55" t="str">
            <v>ШТ</v>
          </cell>
          <cell r="D55" t="str">
            <v xml:space="preserve">По цене материала</v>
          </cell>
          <cell r="E55">
            <v>4200</v>
          </cell>
          <cell r="F55">
            <v>21,67</v>
          </cell>
        </row>
        <row r="56">
          <cell r="A56">
            <v>2389900005</v>
          </cell>
          <cell r="B56" t="str">
            <v xml:space="preserve">Очиститель пены монтажной 400мл</v>
          </cell>
          <cell r="C56" t="str">
            <v>БАЛ</v>
          </cell>
          <cell r="D56" t="str">
            <v xml:space="preserve">По цене материала</v>
          </cell>
          <cell r="E56">
            <v>4200</v>
          </cell>
          <cell r="F56">
            <v>94,54</v>
          </cell>
        </row>
        <row r="57">
          <cell r="A57">
            <v>2389900029</v>
          </cell>
          <cell r="B57" t="str">
            <v xml:space="preserve">Очиститель пены монтажной 500мл</v>
          </cell>
          <cell r="C57" t="str">
            <v>ШТ</v>
          </cell>
          <cell r="D57" t="str">
            <v xml:space="preserve">По цене материала</v>
          </cell>
          <cell r="E57">
            <v>4200</v>
          </cell>
          <cell r="F57">
            <v>162,71</v>
          </cell>
        </row>
        <row r="58">
          <cell r="A58">
            <v>2454200003</v>
          </cell>
          <cell r="B58" t="str">
            <v xml:space="preserve">Клей жидкие гвозди 310мл</v>
          </cell>
          <cell r="C58" t="str">
            <v>БАЛ</v>
          </cell>
          <cell r="D58" t="str">
            <v xml:space="preserve">По цене материала</v>
          </cell>
          <cell r="E58">
            <v>4200</v>
          </cell>
          <cell r="F58">
            <v>321,01</v>
          </cell>
        </row>
        <row r="59">
          <cell r="A59">
            <v>2499000006</v>
          </cell>
          <cell r="B59" t="str">
            <v xml:space="preserve">Купорос медный</v>
          </cell>
          <cell r="C59" t="str">
            <v>КГ</v>
          </cell>
          <cell r="D59" t="str">
            <v xml:space="preserve">По цене материала</v>
          </cell>
          <cell r="E59">
            <v>4200</v>
          </cell>
          <cell r="F59">
            <v>568,61</v>
          </cell>
        </row>
        <row r="60">
          <cell r="A60">
            <v>2513120001</v>
          </cell>
          <cell r="B60" t="str">
            <v xml:space="preserve">Клей 88-СА</v>
          </cell>
          <cell r="C60" t="str">
            <v>КГ</v>
          </cell>
          <cell r="D60" t="str">
            <v xml:space="preserve">По цене материала</v>
          </cell>
          <cell r="E60">
            <v>4200</v>
          </cell>
          <cell r="F60">
            <v>1198,29</v>
          </cell>
        </row>
        <row r="61">
          <cell r="A61">
            <v>2513290002</v>
          </cell>
          <cell r="B61" t="str">
            <v xml:space="preserve">Герметик Рабберфлекс ПРО ПУ-25 600мл</v>
          </cell>
          <cell r="C61" t="str">
            <v>ШТ</v>
          </cell>
          <cell r="D61" t="str">
            <v xml:space="preserve">По цене материала</v>
          </cell>
          <cell r="E61">
            <v>4200</v>
          </cell>
          <cell r="F61">
            <v>542,16</v>
          </cell>
        </row>
        <row r="62">
          <cell r="A62">
            <v>2513900002</v>
          </cell>
          <cell r="B62" t="str">
            <v xml:space="preserve">Клей д/флизелиновых и стеклообоев</v>
          </cell>
          <cell r="C62" t="str">
            <v>КГ</v>
          </cell>
          <cell r="D62" t="str">
            <v xml:space="preserve">По цене материала</v>
          </cell>
          <cell r="E62">
            <v>4200</v>
          </cell>
          <cell r="F62">
            <v>1356,6</v>
          </cell>
        </row>
        <row r="63">
          <cell r="A63">
            <v>2513900005</v>
          </cell>
          <cell r="B63" t="str">
            <v xml:space="preserve">Клей д/напольных покрытий</v>
          </cell>
          <cell r="C63" t="str">
            <v>КГ</v>
          </cell>
          <cell r="D63" t="str">
            <v xml:space="preserve">По цене материала</v>
          </cell>
          <cell r="E63">
            <v>4200</v>
          </cell>
          <cell r="F63">
            <v>167,1</v>
          </cell>
        </row>
        <row r="64">
          <cell r="A64">
            <v>2513990009</v>
          </cell>
          <cell r="B64" t="str">
            <v xml:space="preserve">Клей д/холод сварки линолеума типА 44гр</v>
          </cell>
          <cell r="C64" t="str">
            <v>ШТ</v>
          </cell>
          <cell r="D64" t="str">
            <v xml:space="preserve">По цене материала</v>
          </cell>
          <cell r="E64">
            <v>4200</v>
          </cell>
          <cell r="F64">
            <v>1116,94</v>
          </cell>
        </row>
        <row r="65">
          <cell r="A65">
            <v>2513990010</v>
          </cell>
          <cell r="B65" t="str">
            <v xml:space="preserve">Клей Cosmofen CA12 20 гр</v>
          </cell>
          <cell r="C65" t="str">
            <v>ШТ</v>
          </cell>
          <cell r="D65" t="str">
            <v xml:space="preserve">По цене материала</v>
          </cell>
          <cell r="E65">
            <v>4200</v>
          </cell>
          <cell r="F65">
            <v>149,51</v>
          </cell>
        </row>
        <row r="66">
          <cell r="A66">
            <v>2513990021</v>
          </cell>
          <cell r="B66" t="str">
            <v xml:space="preserve">Клей-герметик COSMOFEN 345 310мл</v>
          </cell>
          <cell r="C66" t="str">
            <v>ШТ</v>
          </cell>
          <cell r="D66" t="str">
            <v xml:space="preserve">По цене материала</v>
          </cell>
          <cell r="E66">
            <v>4200</v>
          </cell>
          <cell r="F66">
            <v>731,09</v>
          </cell>
        </row>
        <row r="67">
          <cell r="A67">
            <v>4833130002</v>
          </cell>
          <cell r="B67" t="str">
            <v xml:space="preserve">Шпатлёвка цементная фасадная</v>
          </cell>
          <cell r="C67" t="str">
            <v>КГ</v>
          </cell>
          <cell r="D67" t="str">
            <v xml:space="preserve">По цене материала</v>
          </cell>
          <cell r="E67">
            <v>4200</v>
          </cell>
          <cell r="F67">
            <v>41,48</v>
          </cell>
        </row>
        <row r="68">
          <cell r="A68">
            <v>5262120007</v>
          </cell>
          <cell r="B68" t="str">
            <v xml:space="preserve">Направляющая д/подв потолка Т-24 3600мм</v>
          </cell>
          <cell r="C68" t="str">
            <v>ШТ</v>
          </cell>
          <cell r="D68" t="str">
            <v xml:space="preserve">По цене материала</v>
          </cell>
          <cell r="E68">
            <v>4200</v>
          </cell>
          <cell r="F68">
            <v>90,14</v>
          </cell>
        </row>
        <row r="69">
          <cell r="A69">
            <v>5262120008</v>
          </cell>
          <cell r="B69" t="str">
            <v xml:space="preserve">Направляющая д/подв потолка Т-24 1200мм</v>
          </cell>
          <cell r="C69" t="str">
            <v>ШТ</v>
          </cell>
          <cell r="D69" t="str">
            <v xml:space="preserve">По цене материала</v>
          </cell>
          <cell r="E69">
            <v>4200</v>
          </cell>
          <cell r="F69">
            <v>28,58</v>
          </cell>
        </row>
        <row r="70">
          <cell r="A70">
            <v>5262120009</v>
          </cell>
          <cell r="B70" t="str">
            <v xml:space="preserve">Направляющая д/подв потолка Т-24 600мм</v>
          </cell>
          <cell r="C70" t="str">
            <v>ШТ</v>
          </cell>
          <cell r="D70" t="str">
            <v xml:space="preserve">По цене материала</v>
          </cell>
          <cell r="E70">
            <v>4200</v>
          </cell>
          <cell r="F70">
            <v>15,39</v>
          </cell>
        </row>
        <row r="71">
          <cell r="A71">
            <v>5262120012</v>
          </cell>
          <cell r="B71" t="str">
            <v xml:space="preserve">Европодвес д/подвесного потолка 0,5 м</v>
          </cell>
          <cell r="C71" t="str">
            <v>ШТ</v>
          </cell>
          <cell r="D71" t="str">
            <v xml:space="preserve">По цене материала</v>
          </cell>
          <cell r="E71">
            <v>4200</v>
          </cell>
          <cell r="F71">
            <v>6,59</v>
          </cell>
        </row>
        <row r="72">
          <cell r="A72">
            <v>5262120013</v>
          </cell>
          <cell r="B72" t="str">
            <v xml:space="preserve">Профиль потолочный 19х19х3000 угловой</v>
          </cell>
          <cell r="C72" t="str">
            <v>ШТ</v>
          </cell>
          <cell r="D72" t="str">
            <v xml:space="preserve">По цене материала</v>
          </cell>
          <cell r="E72">
            <v>4200</v>
          </cell>
          <cell r="F72">
            <v>57,16</v>
          </cell>
        </row>
        <row r="73">
          <cell r="A73">
            <v>5262120014</v>
          </cell>
          <cell r="B73" t="str">
            <v xml:space="preserve">Плита потолочная 600х600х7мм</v>
          </cell>
          <cell r="C73" t="str">
            <v>М2</v>
          </cell>
          <cell r="D73" t="str">
            <v xml:space="preserve">По цене материала</v>
          </cell>
          <cell r="E73">
            <v>4200</v>
          </cell>
          <cell r="F73">
            <v>315</v>
          </cell>
        </row>
        <row r="74">
          <cell r="A74">
            <v>5262120015</v>
          </cell>
          <cell r="B74" t="str">
            <v xml:space="preserve">Плита потолочная 600х600х12мм</v>
          </cell>
          <cell r="C74" t="str">
            <v>М2</v>
          </cell>
          <cell r="D74" t="str">
            <v xml:space="preserve">По цене материала</v>
          </cell>
          <cell r="E74">
            <v>4200</v>
          </cell>
          <cell r="F74">
            <v>714,59</v>
          </cell>
        </row>
        <row r="75">
          <cell r="A75">
            <v>5262170002</v>
          </cell>
          <cell r="B75" t="str">
            <v xml:space="preserve">Дверь металлическая 2,1х0,9 утепленная</v>
          </cell>
          <cell r="C75" t="str">
            <v>ШТ</v>
          </cell>
          <cell r="D75" t="str">
            <v xml:space="preserve">По цене материала</v>
          </cell>
          <cell r="E75">
            <v>4200</v>
          </cell>
          <cell r="F75">
            <v>31601,91</v>
          </cell>
        </row>
        <row r="76">
          <cell r="A76">
            <v>5262170015</v>
          </cell>
          <cell r="B76" t="str">
            <v xml:space="preserve">Дверь металлическая утепленная</v>
          </cell>
          <cell r="C76" t="str">
            <v>М2</v>
          </cell>
          <cell r="D76" t="str">
            <v xml:space="preserve">По цене материала</v>
          </cell>
          <cell r="E76">
            <v>4200</v>
          </cell>
          <cell r="F76">
            <v>13458,28</v>
          </cell>
        </row>
        <row r="77">
          <cell r="A77">
            <v>5285910003</v>
          </cell>
          <cell r="B77" t="str">
            <v xml:space="preserve">Профиль ПМ 6х3000мм</v>
          </cell>
          <cell r="C77" t="str">
            <v>ШТ</v>
          </cell>
          <cell r="D77" t="str">
            <v xml:space="preserve">По цене материала</v>
          </cell>
          <cell r="E77">
            <v>4200</v>
          </cell>
          <cell r="F77">
            <v>39,57</v>
          </cell>
        </row>
        <row r="78">
          <cell r="A78">
            <v>5361200001</v>
          </cell>
          <cell r="B78" t="str">
            <v xml:space="preserve">Дверь межкомнатная МДФ</v>
          </cell>
          <cell r="C78" t="str">
            <v>ШТ</v>
          </cell>
          <cell r="D78" t="str">
            <v xml:space="preserve">По цене материала</v>
          </cell>
          <cell r="E78">
            <v>4200</v>
          </cell>
          <cell r="F78">
            <v>11369,47</v>
          </cell>
        </row>
        <row r="79">
          <cell r="A79">
            <v>5361540003</v>
          </cell>
          <cell r="B79" t="str">
            <v xml:space="preserve">Наличник дверной МДФ 2,2м</v>
          </cell>
          <cell r="C79" t="str">
            <v>ШТ</v>
          </cell>
          <cell r="D79" t="str">
            <v xml:space="preserve">По цене материала</v>
          </cell>
          <cell r="E79">
            <v>4200</v>
          </cell>
          <cell r="F79">
            <v>1844,71</v>
          </cell>
        </row>
        <row r="80">
          <cell r="A80">
            <v>5457250003</v>
          </cell>
          <cell r="B80" t="str">
            <v xml:space="preserve">Лента малярная 48ммх50м</v>
          </cell>
          <cell r="C80" t="str">
            <v>ШТ</v>
          </cell>
          <cell r="D80" t="str">
            <v xml:space="preserve">По цене материала</v>
          </cell>
          <cell r="E80">
            <v>4200</v>
          </cell>
          <cell r="F80">
            <v>174,25</v>
          </cell>
        </row>
        <row r="81">
          <cell r="A81">
            <v>5457250008</v>
          </cell>
          <cell r="B81" t="str">
            <v xml:space="preserve">Лента малярная 30ммх30м</v>
          </cell>
          <cell r="C81" t="str">
            <v>ШТ</v>
          </cell>
          <cell r="D81" t="str">
            <v xml:space="preserve">По цене материала</v>
          </cell>
          <cell r="E81">
            <v>4200</v>
          </cell>
          <cell r="F81">
            <v>63,93</v>
          </cell>
        </row>
        <row r="82">
          <cell r="A82">
            <v>5462000002</v>
          </cell>
          <cell r="B82" t="str">
            <v xml:space="preserve">Обои виниловые на флизелине 1,06x10,05м</v>
          </cell>
          <cell r="C82" t="str">
            <v>РУЛ</v>
          </cell>
          <cell r="D82" t="str">
            <v xml:space="preserve">По цене материала</v>
          </cell>
          <cell r="E82">
            <v>4200</v>
          </cell>
          <cell r="F82">
            <v>1758,96</v>
          </cell>
        </row>
        <row r="83">
          <cell r="A83">
            <v>5462400001</v>
          </cell>
          <cell r="B83" t="str">
            <v xml:space="preserve">Обои флизелиновые под покраску 1,06х25м</v>
          </cell>
          <cell r="C83" t="str">
            <v>РУЛ</v>
          </cell>
          <cell r="D83" t="str">
            <v xml:space="preserve">По цене материала</v>
          </cell>
          <cell r="E83">
            <v>4200</v>
          </cell>
          <cell r="F83">
            <v>1967,84</v>
          </cell>
        </row>
        <row r="84">
          <cell r="A84">
            <v>5512310004</v>
          </cell>
          <cell r="B84" t="str">
            <v xml:space="preserve">Фанера береза ФСФ 2440х1220х15</v>
          </cell>
          <cell r="C84" t="str">
            <v>ЛСТ</v>
          </cell>
          <cell r="D84" t="str">
            <v xml:space="preserve">По цене материала</v>
          </cell>
          <cell r="E84">
            <v>4200</v>
          </cell>
          <cell r="F84">
            <v>3804,87</v>
          </cell>
        </row>
        <row r="85">
          <cell r="A85">
            <v>5512310005</v>
          </cell>
          <cell r="B85" t="str">
            <v xml:space="preserve">Фанера береза ФСФ 2440х1220х12</v>
          </cell>
          <cell r="C85" t="str">
            <v>ЛСТ</v>
          </cell>
          <cell r="D85" t="str">
            <v xml:space="preserve">По цене материала</v>
          </cell>
          <cell r="E85">
            <v>4200</v>
          </cell>
          <cell r="F85">
            <v>2474,8</v>
          </cell>
        </row>
        <row r="86">
          <cell r="A86">
            <v>5534050004</v>
          </cell>
          <cell r="B86" t="str">
            <v xml:space="preserve">Плита ОСП-3 2500х1250х9мм</v>
          </cell>
          <cell r="C86" t="str">
            <v>ШТ</v>
          </cell>
          <cell r="D86" t="str">
            <v xml:space="preserve">По цене материала</v>
          </cell>
          <cell r="E86">
            <v>4200</v>
          </cell>
          <cell r="F86">
            <v>1728,17</v>
          </cell>
        </row>
        <row r="87">
          <cell r="A87">
            <v>5536320008</v>
          </cell>
          <cell r="B87" t="str">
            <v xml:space="preserve">Ламинат 1380x160x8мм 32кл WineoLA044SV4</v>
          </cell>
          <cell r="C87" t="str">
            <v>М2</v>
          </cell>
          <cell r="D87" t="str">
            <v xml:space="preserve">По цене материала</v>
          </cell>
          <cell r="E87">
            <v>4200</v>
          </cell>
          <cell r="F87">
            <v>3990,3</v>
          </cell>
        </row>
        <row r="88">
          <cell r="A88">
            <v>5536320010</v>
          </cell>
          <cell r="B88" t="str">
            <v xml:space="preserve">ДВП 1220х2710х5,0мм</v>
          </cell>
          <cell r="C88" t="str">
            <v>ШТ</v>
          </cell>
          <cell r="D88" t="str">
            <v xml:space="preserve">По цене материала</v>
          </cell>
          <cell r="E88">
            <v>4200</v>
          </cell>
          <cell r="F88">
            <v>657,83</v>
          </cell>
        </row>
        <row r="89">
          <cell r="A89">
            <v>5544650001</v>
          </cell>
          <cell r="B89" t="str">
            <v xml:space="preserve">Отбойная доска д/стен 16х160х2730мм ЛДСП</v>
          </cell>
          <cell r="C89" t="str">
            <v>ШТ</v>
          </cell>
          <cell r="D89" t="str">
            <v xml:space="preserve">По цене материала</v>
          </cell>
          <cell r="E89">
            <v>4200</v>
          </cell>
          <cell r="F89">
            <v>942,19</v>
          </cell>
        </row>
        <row r="90">
          <cell r="A90">
            <v>5711330001</v>
          </cell>
          <cell r="B90" t="str">
            <v xml:space="preserve">Пескобетон М400</v>
          </cell>
          <cell r="C90" t="str">
            <v>М3</v>
          </cell>
          <cell r="D90" t="str">
            <v xml:space="preserve">По цене материала</v>
          </cell>
          <cell r="E90">
            <v>4200</v>
          </cell>
          <cell r="F90">
            <v>7370,66</v>
          </cell>
        </row>
        <row r="91">
          <cell r="A91">
            <v>5711400001</v>
          </cell>
          <cell r="B91" t="str">
            <v xml:space="preserve">Пескобетон М200</v>
          </cell>
          <cell r="C91" t="str">
            <v>М3</v>
          </cell>
          <cell r="D91" t="str">
            <v xml:space="preserve">По цене материала</v>
          </cell>
          <cell r="E91">
            <v>4200</v>
          </cell>
          <cell r="F91">
            <v>9665,48</v>
          </cell>
        </row>
        <row r="92">
          <cell r="A92">
            <v>5730020001</v>
          </cell>
          <cell r="B92" t="str">
            <v xml:space="preserve">Штукатурка цементная</v>
          </cell>
          <cell r="C92" t="str">
            <v>КГ</v>
          </cell>
          <cell r="D92" t="str">
            <v xml:space="preserve">По цене материала</v>
          </cell>
          <cell r="E92">
            <v>4200</v>
          </cell>
          <cell r="F92">
            <v>39,9</v>
          </cell>
        </row>
        <row r="93">
          <cell r="A93">
            <v>5730160006</v>
          </cell>
          <cell r="B93" t="str">
            <v xml:space="preserve">Портландцемент ПЦ 400-Д0 ГОСТ10178-85</v>
          </cell>
          <cell r="C93" t="str">
            <v>КГ</v>
          </cell>
          <cell r="D93" t="str">
            <v xml:space="preserve">По цене материала</v>
          </cell>
          <cell r="E93">
            <v>4200</v>
          </cell>
          <cell r="F93">
            <v>24,18</v>
          </cell>
        </row>
        <row r="94">
          <cell r="A94">
            <v>5730290002</v>
          </cell>
          <cell r="B94" t="str">
            <v xml:space="preserve">Ровнитель для пола грубый М200</v>
          </cell>
          <cell r="C94" t="str">
            <v>КГ</v>
          </cell>
          <cell r="D94" t="str">
            <v xml:space="preserve">По цене материала</v>
          </cell>
          <cell r="E94">
            <v>4200</v>
          </cell>
          <cell r="F94">
            <v>20,67</v>
          </cell>
        </row>
        <row r="95">
          <cell r="A95">
            <v>5730290003</v>
          </cell>
          <cell r="B95" t="str">
            <v xml:space="preserve">Пол наливной Геркулес</v>
          </cell>
          <cell r="C95" t="str">
            <v>КГ</v>
          </cell>
          <cell r="D95" t="str">
            <v xml:space="preserve">По цене материала</v>
          </cell>
          <cell r="E95">
            <v>4200</v>
          </cell>
          <cell r="F95">
            <v>21,99</v>
          </cell>
        </row>
        <row r="96">
          <cell r="A96">
            <v>5741040002</v>
          </cell>
          <cell r="B96" t="str">
            <v xml:space="preserve">Кирпич КОРПо 1НФ/М150/F50 ГОСТ 530-2007</v>
          </cell>
          <cell r="C96" t="str">
            <v>ШТ</v>
          </cell>
          <cell r="D96" t="str">
            <v xml:space="preserve">По цене материала</v>
          </cell>
          <cell r="E96">
            <v>4200</v>
          </cell>
          <cell r="F96">
            <v>30,3</v>
          </cell>
        </row>
        <row r="97">
          <cell r="A97">
            <v>5741240008</v>
          </cell>
          <cell r="B97" t="str">
            <v xml:space="preserve">Кирпич КОРПо 1НФ/М100/F50 ГОСТ 530-2007</v>
          </cell>
          <cell r="C97" t="str">
            <v>ШТ</v>
          </cell>
          <cell r="D97" t="str">
            <v xml:space="preserve">По цене материала</v>
          </cell>
          <cell r="E97">
            <v>4200</v>
          </cell>
          <cell r="F97">
            <v>21,99</v>
          </cell>
        </row>
        <row r="98">
          <cell r="A98">
            <v>5741240010</v>
          </cell>
          <cell r="B98" t="str">
            <v xml:space="preserve">Кирпич КОРПо 1НФ/М125/F50 ГОСТ 530-2007</v>
          </cell>
          <cell r="C98" t="str">
            <v>ШТ</v>
          </cell>
          <cell r="D98" t="str">
            <v xml:space="preserve">По цене материала</v>
          </cell>
          <cell r="E98">
            <v>4200</v>
          </cell>
          <cell r="F98">
            <v>17,59</v>
          </cell>
        </row>
        <row r="99">
          <cell r="A99">
            <v>5742110003</v>
          </cell>
          <cell r="B99" t="str">
            <v xml:space="preserve">Лист ГКЛ 2500х1200х12,5</v>
          </cell>
          <cell r="C99" t="str">
            <v>ШТ</v>
          </cell>
          <cell r="D99" t="str">
            <v xml:space="preserve">По цене материала</v>
          </cell>
          <cell r="E99">
            <v>4200</v>
          </cell>
          <cell r="F99">
            <v>956,43</v>
          </cell>
        </row>
        <row r="100">
          <cell r="A100">
            <v>5744100001</v>
          </cell>
          <cell r="B100" t="str">
            <v xml:space="preserve">Известь гашеная</v>
          </cell>
          <cell r="C100" t="str">
            <v>КГ</v>
          </cell>
          <cell r="D100" t="str">
            <v xml:space="preserve">По цене материала</v>
          </cell>
          <cell r="E100">
            <v>4200</v>
          </cell>
          <cell r="F100">
            <v>65,96</v>
          </cell>
        </row>
        <row r="101">
          <cell r="A101">
            <v>5744110001</v>
          </cell>
          <cell r="B101" t="str">
            <v xml:space="preserve">Известь комовая негашеная в МКР</v>
          </cell>
          <cell r="C101" t="str">
            <v>КГ</v>
          </cell>
          <cell r="D101" t="str">
            <v xml:space="preserve">По цене материала</v>
          </cell>
          <cell r="E101">
            <v>4200</v>
          </cell>
          <cell r="F101">
            <v>26,65</v>
          </cell>
        </row>
        <row r="102">
          <cell r="A102">
            <v>5745100005</v>
          </cell>
          <cell r="B102" t="str">
            <v xml:space="preserve">Смесь EMACO FAST TIXO 30кг</v>
          </cell>
          <cell r="C102" t="str">
            <v>ШТ</v>
          </cell>
          <cell r="D102" t="str">
            <v xml:space="preserve">По цене материала</v>
          </cell>
          <cell r="E102">
            <v>4200</v>
          </cell>
          <cell r="F102">
            <v>4140,15</v>
          </cell>
        </row>
        <row r="103">
          <cell r="A103">
            <v>5745100006</v>
          </cell>
          <cell r="B103" t="str">
            <v xml:space="preserve">Пескобетон М200</v>
          </cell>
          <cell r="C103" t="str">
            <v>КГ</v>
          </cell>
          <cell r="D103" t="str">
            <v xml:space="preserve">По цене материала</v>
          </cell>
          <cell r="E103">
            <v>4200</v>
          </cell>
          <cell r="F103">
            <v>10,8</v>
          </cell>
        </row>
        <row r="104">
          <cell r="A104">
            <v>5745100007</v>
          </cell>
          <cell r="B104" t="str">
            <v xml:space="preserve">Смесь Macflow 25кг</v>
          </cell>
          <cell r="C104" t="str">
            <v>ШТ</v>
          </cell>
          <cell r="D104" t="str">
            <v xml:space="preserve">По цене материала</v>
          </cell>
          <cell r="E104">
            <v>4200</v>
          </cell>
          <cell r="F104">
            <v>2565,89</v>
          </cell>
        </row>
        <row r="105">
          <cell r="A105">
            <v>5745100018</v>
          </cell>
          <cell r="B105" t="str">
            <v xml:space="preserve">Смесь бетонная MasterEmaco S560FR 30кг</v>
          </cell>
          <cell r="C105" t="str">
            <v>ШТ</v>
          </cell>
          <cell r="D105" t="str">
            <v xml:space="preserve">По цене материала</v>
          </cell>
          <cell r="E105">
            <v>4200</v>
          </cell>
          <cell r="F105">
            <v>2815,13</v>
          </cell>
        </row>
        <row r="106">
          <cell r="A106">
            <v>5745100023</v>
          </cell>
          <cell r="B106" t="str">
            <v xml:space="preserve">Пескобетон М300</v>
          </cell>
          <cell r="C106" t="str">
            <v>КГ</v>
          </cell>
          <cell r="D106" t="str">
            <v xml:space="preserve">По цене материала</v>
          </cell>
          <cell r="E106">
            <v>4200</v>
          </cell>
          <cell r="F106">
            <v>6,6</v>
          </cell>
        </row>
        <row r="107">
          <cell r="A107">
            <v>5745200004</v>
          </cell>
          <cell r="B107" t="str">
            <v xml:space="preserve">Смесь цементно-песчаная М100 ГОСТ 31357</v>
          </cell>
          <cell r="C107" t="str">
            <v>КГ</v>
          </cell>
          <cell r="D107" t="str">
            <v xml:space="preserve">По цене материала</v>
          </cell>
          <cell r="E107">
            <v>4200</v>
          </cell>
          <cell r="F107">
            <v>10,99</v>
          </cell>
        </row>
        <row r="108">
          <cell r="A108">
            <v>5745500001</v>
          </cell>
          <cell r="B108" t="str">
            <v xml:space="preserve">Шпатлевка финишная</v>
          </cell>
          <cell r="C108" t="str">
            <v>КГ</v>
          </cell>
          <cell r="D108" t="str">
            <v xml:space="preserve">По цене материала</v>
          </cell>
          <cell r="E108">
            <v>4200</v>
          </cell>
          <cell r="F108">
            <v>46,2</v>
          </cell>
        </row>
        <row r="109">
          <cell r="A109">
            <v>5745500004</v>
          </cell>
          <cell r="B109" t="str">
            <v xml:space="preserve">Клей д/плитки Cerezit CM 11</v>
          </cell>
          <cell r="C109" t="str">
            <v>КГ</v>
          </cell>
          <cell r="D109" t="str">
            <v xml:space="preserve">По цене материала</v>
          </cell>
          <cell r="E109">
            <v>4200</v>
          </cell>
          <cell r="F109">
            <v>32,98</v>
          </cell>
        </row>
        <row r="110">
          <cell r="A110">
            <v>5745500011</v>
          </cell>
          <cell r="B110" t="str">
            <v xml:space="preserve">(А)Клей Универс Геркулес GM-35,25кг</v>
          </cell>
          <cell r="C110" t="str">
            <v>ШТ</v>
          </cell>
          <cell r="D110" t="str">
            <v xml:space="preserve">По цене материала</v>
          </cell>
          <cell r="E110">
            <v>4200</v>
          </cell>
          <cell r="F110">
            <v>245</v>
          </cell>
        </row>
        <row r="111">
          <cell r="A111">
            <v>5746100009</v>
          </cell>
          <cell r="B111" t="str">
            <v xml:space="preserve">Порог алюминиевый 38х900мм</v>
          </cell>
          <cell r="C111" t="str">
            <v>ШТ</v>
          </cell>
          <cell r="D111" t="str">
            <v xml:space="preserve">По цене материала</v>
          </cell>
          <cell r="E111">
            <v>4200</v>
          </cell>
          <cell r="F111">
            <v>334,2</v>
          </cell>
        </row>
        <row r="112">
          <cell r="A112">
            <v>5752010002</v>
          </cell>
          <cell r="B112" t="str">
            <v xml:space="preserve">Керамогранит 300х300мм</v>
          </cell>
          <cell r="C112" t="str">
            <v>М2</v>
          </cell>
          <cell r="D112" t="str">
            <v xml:space="preserve">По цене материала</v>
          </cell>
          <cell r="E112">
            <v>4200</v>
          </cell>
          <cell r="F112">
            <v>503,51</v>
          </cell>
        </row>
        <row r="113">
          <cell r="A113">
            <v>5752130003</v>
          </cell>
          <cell r="B113" t="str">
            <v xml:space="preserve">Плитка керамич настенная 300х200мм</v>
          </cell>
          <cell r="C113" t="str">
            <v>М2</v>
          </cell>
          <cell r="D113" t="str">
            <v xml:space="preserve">По цене материала</v>
          </cell>
          <cell r="E113">
            <v>4200</v>
          </cell>
          <cell r="F113">
            <v>798,13</v>
          </cell>
        </row>
        <row r="114">
          <cell r="A114">
            <v>5752410002</v>
          </cell>
          <cell r="B114" t="str">
            <v xml:space="preserve">Плитка керамич напольная 302Х302мм</v>
          </cell>
          <cell r="C114" t="str">
            <v>М2</v>
          </cell>
          <cell r="D114" t="str">
            <v xml:space="preserve">По цене материала</v>
          </cell>
          <cell r="E114">
            <v>4200</v>
          </cell>
          <cell r="F114">
            <v>1035,58</v>
          </cell>
        </row>
        <row r="115">
          <cell r="A115">
            <v>5762200001</v>
          </cell>
          <cell r="B115" t="str">
            <v xml:space="preserve">Плита минерал ППЖ-200</v>
          </cell>
          <cell r="C115" t="str">
            <v>М3</v>
          </cell>
          <cell r="D115" t="str">
            <v xml:space="preserve">По цене материала</v>
          </cell>
          <cell r="E115">
            <v>4200</v>
          </cell>
          <cell r="F115">
            <v>8635,24</v>
          </cell>
        </row>
        <row r="116">
          <cell r="A116">
            <v>5762200002</v>
          </cell>
          <cell r="B116" t="str">
            <v xml:space="preserve">Плита минерал ПТЭ-100</v>
          </cell>
          <cell r="C116" t="str">
            <v>М3</v>
          </cell>
          <cell r="D116" t="str">
            <v xml:space="preserve">По цене материала</v>
          </cell>
          <cell r="E116">
            <v>4200</v>
          </cell>
          <cell r="F116">
            <v>9753,43</v>
          </cell>
        </row>
        <row r="117">
          <cell r="A117">
            <v>5762640003</v>
          </cell>
          <cell r="B117" t="str">
            <v xml:space="preserve">Сэндвич-панель ПВХ 10х1500х3000мм</v>
          </cell>
          <cell r="C117" t="str">
            <v>ШТ</v>
          </cell>
          <cell r="D117" t="str">
            <v xml:space="preserve">По цене материала</v>
          </cell>
          <cell r="E117">
            <v>4200</v>
          </cell>
          <cell r="F117">
            <v>2132,74</v>
          </cell>
        </row>
        <row r="118">
          <cell r="A118">
            <v>5768690009</v>
          </cell>
          <cell r="B118" t="str">
            <v xml:space="preserve">Пена монтажн бытов всесезон 650-1000мл</v>
          </cell>
          <cell r="C118" t="str">
            <v>ШТ</v>
          </cell>
          <cell r="D118" t="str">
            <v xml:space="preserve">По цене материала</v>
          </cell>
          <cell r="E118">
            <v>4200</v>
          </cell>
          <cell r="F118">
            <v>545,28</v>
          </cell>
        </row>
        <row r="119">
          <cell r="A119">
            <v>5768690015</v>
          </cell>
          <cell r="B119" t="str">
            <v xml:space="preserve">Пена монтажн професс всесезон 650-1000мл</v>
          </cell>
          <cell r="C119" t="str">
            <v>ШТ</v>
          </cell>
          <cell r="D119" t="str">
            <v xml:space="preserve">По цене материала</v>
          </cell>
          <cell r="E119">
            <v>4200</v>
          </cell>
          <cell r="F119">
            <v>956,43</v>
          </cell>
        </row>
        <row r="120">
          <cell r="A120">
            <v>5768690020</v>
          </cell>
          <cell r="B120" t="str">
            <v xml:space="preserve">Пена монтажн проф всесез огнест 0,65-1л</v>
          </cell>
          <cell r="C120" t="str">
            <v>ШТ</v>
          </cell>
          <cell r="D120" t="str">
            <v xml:space="preserve">По цене материала</v>
          </cell>
          <cell r="E120">
            <v>4200</v>
          </cell>
          <cell r="F120">
            <v>1061,97</v>
          </cell>
        </row>
        <row r="121">
          <cell r="A121">
            <v>5771000001</v>
          </cell>
          <cell r="B121" t="str">
            <v>Линолеум</v>
          </cell>
          <cell r="C121" t="str">
            <v>М2</v>
          </cell>
          <cell r="D121" t="str">
            <v xml:space="preserve">По цене материала</v>
          </cell>
          <cell r="E121">
            <v>4200</v>
          </cell>
          <cell r="F121">
            <v>573,86</v>
          </cell>
        </row>
        <row r="122">
          <cell r="A122">
            <v>5771140001</v>
          </cell>
          <cell r="B122" t="str">
            <v xml:space="preserve">Линолеум Tarkett Супер-С Мессина-3 3м</v>
          </cell>
          <cell r="C122" t="str">
            <v>М2</v>
          </cell>
          <cell r="D122" t="str">
            <v xml:space="preserve">По цене материала</v>
          </cell>
          <cell r="E122">
            <v>4200</v>
          </cell>
          <cell r="F122">
            <v>1004,81</v>
          </cell>
        </row>
        <row r="123">
          <cell r="A123">
            <v>5771140005</v>
          </cell>
          <cell r="B123" t="str">
            <v xml:space="preserve">Линолеум CONTRACT SB - Broadway2 /3м/</v>
          </cell>
          <cell r="C123" t="str">
            <v>М2</v>
          </cell>
          <cell r="D123" t="str">
            <v xml:space="preserve">По цене материала</v>
          </cell>
          <cell r="E123">
            <v>4200</v>
          </cell>
          <cell r="F123">
            <v>905,87</v>
          </cell>
        </row>
        <row r="124">
          <cell r="A124">
            <v>5772110001</v>
          </cell>
          <cell r="B124" t="str">
            <v xml:space="preserve">Плинтус напольный ПВХ</v>
          </cell>
          <cell r="C124" t="str">
            <v>М</v>
          </cell>
          <cell r="D124" t="str">
            <v xml:space="preserve">По цене материала</v>
          </cell>
          <cell r="E124">
            <v>4200</v>
          </cell>
          <cell r="F124">
            <v>48,37</v>
          </cell>
        </row>
        <row r="125">
          <cell r="A125">
            <v>5772110008</v>
          </cell>
          <cell r="B125" t="str">
            <v xml:space="preserve">Заглушка плинтуса ПВХ правая</v>
          </cell>
          <cell r="C125" t="str">
            <v>ШТ</v>
          </cell>
          <cell r="D125" t="str">
            <v xml:space="preserve">По цене материала</v>
          </cell>
          <cell r="E125">
            <v>4200</v>
          </cell>
          <cell r="F125">
            <v>21,99</v>
          </cell>
        </row>
        <row r="126">
          <cell r="A126">
            <v>5772110009</v>
          </cell>
          <cell r="B126" t="str">
            <v xml:space="preserve">Заглушка плинтуса ПВХ левая</v>
          </cell>
          <cell r="C126" t="str">
            <v>ШТ</v>
          </cell>
          <cell r="D126" t="str">
            <v xml:space="preserve">По цене материала</v>
          </cell>
          <cell r="E126">
            <v>4200</v>
          </cell>
          <cell r="F126">
            <v>21,99</v>
          </cell>
        </row>
        <row r="127">
          <cell r="A127">
            <v>5772110033</v>
          </cell>
          <cell r="B127" t="str">
            <v xml:space="preserve">Соединитель плинтуса ПВХ</v>
          </cell>
          <cell r="C127" t="str">
            <v>ШТ</v>
          </cell>
          <cell r="D127" t="str">
            <v xml:space="preserve">По цене материала</v>
          </cell>
          <cell r="E127">
            <v>4200</v>
          </cell>
          <cell r="F127">
            <v>30,79</v>
          </cell>
        </row>
        <row r="128">
          <cell r="A128">
            <v>5772110045</v>
          </cell>
          <cell r="B128" t="str">
            <v xml:space="preserve">Профиль F-образный 60х15х3000мм</v>
          </cell>
          <cell r="C128" t="str">
            <v>ШТ</v>
          </cell>
          <cell r="D128" t="str">
            <v xml:space="preserve">По цене материала</v>
          </cell>
          <cell r="E128">
            <v>4200</v>
          </cell>
          <cell r="F128">
            <v>138,52</v>
          </cell>
        </row>
        <row r="129">
          <cell r="A129">
            <v>5772110061</v>
          </cell>
          <cell r="B129" t="str">
            <v xml:space="preserve">Заглушки д/плинтуса левая и правая ком</v>
          </cell>
          <cell r="C129" t="str">
            <v>УПК</v>
          </cell>
          <cell r="D129" t="str">
            <v xml:space="preserve">По цене материала</v>
          </cell>
          <cell r="E129">
            <v>4200</v>
          </cell>
          <cell r="F129">
            <v>32,98</v>
          </cell>
        </row>
        <row r="130">
          <cell r="A130">
            <v>5772110071</v>
          </cell>
          <cell r="B130" t="str">
            <v xml:space="preserve">Профиль стартовый 10х20х3000мм</v>
          </cell>
          <cell r="C130" t="str">
            <v>ШТ</v>
          </cell>
          <cell r="D130" t="str">
            <v xml:space="preserve">По цене материала</v>
          </cell>
          <cell r="E130">
            <v>4200</v>
          </cell>
          <cell r="F130">
            <v>167,1</v>
          </cell>
        </row>
        <row r="131">
          <cell r="A131">
            <v>5772120003</v>
          </cell>
          <cell r="B131" t="str">
            <v xml:space="preserve">Профиль F-образный 60x15x6000мм</v>
          </cell>
          <cell r="C131" t="str">
            <v>ШТ</v>
          </cell>
          <cell r="D131" t="str">
            <v xml:space="preserve">По цене материала</v>
          </cell>
          <cell r="E131">
            <v>4200</v>
          </cell>
          <cell r="F131">
            <v>185,79</v>
          </cell>
        </row>
        <row r="132">
          <cell r="A132">
            <v>5772120004</v>
          </cell>
          <cell r="B132" t="str">
            <v xml:space="preserve">Угол плинтуса ПВХ внутренний</v>
          </cell>
          <cell r="C132" t="str">
            <v>ШТ</v>
          </cell>
          <cell r="D132" t="str">
            <v xml:space="preserve">По цене материала</v>
          </cell>
          <cell r="E132">
            <v>4200</v>
          </cell>
          <cell r="F132">
            <v>17,59</v>
          </cell>
        </row>
        <row r="133">
          <cell r="A133">
            <v>5772200006</v>
          </cell>
          <cell r="B133" t="str">
            <v xml:space="preserve">Шпатлевка гипсовая</v>
          </cell>
          <cell r="C133" t="str">
            <v>КГ</v>
          </cell>
          <cell r="D133" t="str">
            <v xml:space="preserve">По цене материала</v>
          </cell>
          <cell r="E133">
            <v>4200</v>
          </cell>
          <cell r="F133">
            <v>35,73</v>
          </cell>
        </row>
        <row r="134">
          <cell r="A134">
            <v>5772200014</v>
          </cell>
          <cell r="B134" t="str">
            <v xml:space="preserve">Шпатлевка полимерная водостойкая</v>
          </cell>
          <cell r="C134" t="str">
            <v>КГ</v>
          </cell>
          <cell r="D134" t="str">
            <v xml:space="preserve">По цене материала</v>
          </cell>
          <cell r="E134">
            <v>4200</v>
          </cell>
          <cell r="F134">
            <v>45,08</v>
          </cell>
        </row>
        <row r="135">
          <cell r="A135">
            <v>5772200018</v>
          </cell>
          <cell r="B135" t="str">
            <v xml:space="preserve">Штукатурка гипсовая</v>
          </cell>
          <cell r="C135" t="str">
            <v>КГ</v>
          </cell>
          <cell r="D135" t="str">
            <v xml:space="preserve">По цене материала</v>
          </cell>
          <cell r="E135">
            <v>4200</v>
          </cell>
          <cell r="F135">
            <v>51,01</v>
          </cell>
        </row>
        <row r="136">
          <cell r="A136">
            <v>5772270011</v>
          </cell>
          <cell r="B136" t="str">
            <v xml:space="preserve">Уголок ПВХ 50х18х2</v>
          </cell>
          <cell r="C136" t="str">
            <v>ПМ</v>
          </cell>
          <cell r="D136" t="str">
            <v xml:space="preserve">По цене материала</v>
          </cell>
          <cell r="E136">
            <v>4200</v>
          </cell>
          <cell r="F136">
            <v>94,54</v>
          </cell>
        </row>
        <row r="137">
          <cell r="A137">
            <v>5772460004</v>
          </cell>
          <cell r="B137" t="str">
            <v xml:space="preserve">Расшивка д/кафельной плитки декоративная</v>
          </cell>
          <cell r="C137" t="str">
            <v>КГ</v>
          </cell>
          <cell r="D137" t="str">
            <v xml:space="preserve">По цене материала</v>
          </cell>
          <cell r="E137">
            <v>4200</v>
          </cell>
          <cell r="F137">
            <v>164,9</v>
          </cell>
        </row>
        <row r="138">
          <cell r="A138">
            <v>5772460006</v>
          </cell>
          <cell r="B138" t="str">
            <v xml:space="preserve">Затирка для швов CE 33 CERESIT</v>
          </cell>
          <cell r="C138" t="str">
            <v>КГ</v>
          </cell>
          <cell r="D138" t="str">
            <v xml:space="preserve">По цене материала</v>
          </cell>
          <cell r="E138">
            <v>4200</v>
          </cell>
          <cell r="F138">
            <v>184,7</v>
          </cell>
        </row>
        <row r="139">
          <cell r="A139">
            <v>5774140001</v>
          </cell>
          <cell r="B139" t="str">
            <v xml:space="preserve">Рубероид РПП-300 ГОСТ 10923-93</v>
          </cell>
          <cell r="C139" t="str">
            <v>РУЛ</v>
          </cell>
          <cell r="D139" t="str">
            <v xml:space="preserve">По цене материала</v>
          </cell>
          <cell r="E139">
            <v>4200</v>
          </cell>
          <cell r="F139">
            <v>866,21</v>
          </cell>
        </row>
        <row r="140">
          <cell r="A140">
            <v>5774660002</v>
          </cell>
          <cell r="B140" t="str">
            <v xml:space="preserve">Мембрана ветровлагозащитная ИЗОСПАН-А</v>
          </cell>
          <cell r="C140" t="str">
            <v>М2</v>
          </cell>
          <cell r="D140" t="str">
            <v xml:space="preserve">По цене материала</v>
          </cell>
          <cell r="E140">
            <v>4200</v>
          </cell>
          <cell r="F140">
            <v>75,4</v>
          </cell>
        </row>
        <row r="141">
          <cell r="A141">
            <v>5774660005</v>
          </cell>
          <cell r="B141" t="str">
            <v xml:space="preserve">Мембрана ветровлагозащитная ИЗОСПАН-В</v>
          </cell>
          <cell r="C141" t="str">
            <v>М2</v>
          </cell>
          <cell r="D141" t="str">
            <v xml:space="preserve">По цене материала</v>
          </cell>
          <cell r="E141">
            <v>4200</v>
          </cell>
          <cell r="F141">
            <v>70,36</v>
          </cell>
        </row>
        <row r="142">
          <cell r="A142">
            <v>5775210005</v>
          </cell>
          <cell r="B142" t="str">
            <v xml:space="preserve">Мастика гидроизоляц Технониколь-24 МГТН</v>
          </cell>
          <cell r="C142" t="str">
            <v>КГ</v>
          </cell>
          <cell r="D142" t="str">
            <v xml:space="preserve">По цене материала</v>
          </cell>
          <cell r="E142">
            <v>4200</v>
          </cell>
          <cell r="F142">
            <v>558,47</v>
          </cell>
        </row>
        <row r="143">
          <cell r="A143">
            <v>5952830001</v>
          </cell>
          <cell r="B143" t="str">
            <v xml:space="preserve">Теплоизоляция УРСА 0,05х1,2х18м</v>
          </cell>
          <cell r="C143" t="str">
            <v>М2</v>
          </cell>
          <cell r="D143" t="str">
            <v xml:space="preserve">По цене материала</v>
          </cell>
          <cell r="E143">
            <v>4200</v>
          </cell>
          <cell r="F143">
            <v>193,13</v>
          </cell>
        </row>
        <row r="149">
          <cell r="A149">
            <v>1121120013</v>
          </cell>
          <cell r="B149" t="str">
            <v xml:space="preserve">Снегозадержатель трубчатый СЗТ h150х1000</v>
          </cell>
          <cell r="C149" t="str">
            <v>ШТ</v>
          </cell>
          <cell r="D149" t="str">
            <v xml:space="preserve">По цене материала</v>
          </cell>
          <cell r="E149">
            <v>4000</v>
          </cell>
          <cell r="F149">
            <v>1728,52</v>
          </cell>
        </row>
        <row r="150">
          <cell r="A150">
            <v>2245210008</v>
          </cell>
          <cell r="B150" t="str">
            <v xml:space="preserve">Мастика битумная МБР-Г-90</v>
          </cell>
          <cell r="C150" t="str">
            <v>КГ</v>
          </cell>
          <cell r="D150" t="str">
            <v xml:space="preserve">По цене материала</v>
          </cell>
          <cell r="E150">
            <v>4000</v>
          </cell>
          <cell r="F150">
            <v>52,63</v>
          </cell>
        </row>
        <row r="151">
          <cell r="A151">
            <v>2454210001</v>
          </cell>
          <cell r="B151" t="str">
            <v xml:space="preserve">Клей Момент Столяр 750 гр</v>
          </cell>
          <cell r="C151" t="str">
            <v>ШТ</v>
          </cell>
          <cell r="D151" t="str">
            <v xml:space="preserve">По цене материала</v>
          </cell>
          <cell r="E151">
            <v>4000</v>
          </cell>
          <cell r="F151">
            <v>581,46</v>
          </cell>
        </row>
        <row r="152">
          <cell r="A152">
            <v>5746190003</v>
          </cell>
          <cell r="B152" t="str">
            <v xml:space="preserve">Плитка тротуарная 300х300х50</v>
          </cell>
          <cell r="C152" t="str">
            <v>М2</v>
          </cell>
          <cell r="D152" t="str">
            <v xml:space="preserve">По цене материала</v>
          </cell>
          <cell r="E152">
            <v>4000</v>
          </cell>
          <cell r="F152">
            <v>281,7</v>
          </cell>
        </row>
      </sheetData>
      <sheetData sheetId="2"/>
      <sheetData sheetId="3"/>
    </sheetDataSet>
  </externalBook>
</externalLink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A31" zoomScale="100" workbookViewId="0">
      <selection activeCell="A1" activeCellId="0" sqref="A1"/>
    </sheetView>
  </sheetViews>
  <sheetFormatPr defaultRowHeight="14.25"/>
  <cols>
    <col customWidth="1" min="2" max="2" width="43.57421875"/>
    <col customWidth="1" min="5" max="6" width="13.57421875"/>
    <col customWidth="1" min="8" max="8" width="13.57421875"/>
  </cols>
  <sheetData>
    <row r="1">
      <c r="A1" s="1"/>
      <c r="B1" s="2"/>
      <c r="C1" s="1"/>
      <c r="D1" s="3"/>
      <c r="E1" s="4"/>
      <c r="F1" s="4"/>
      <c r="G1" s="5" t="s">
        <v>0</v>
      </c>
      <c r="H1" s="5"/>
      <c r="I1" s="6"/>
      <c r="J1" s="7"/>
      <c r="K1" s="6"/>
      <c r="L1" s="6"/>
      <c r="M1" s="6"/>
      <c r="N1" s="6"/>
      <c r="O1" s="6"/>
      <c r="P1" s="6"/>
      <c r="Q1" s="6"/>
    </row>
    <row r="2">
      <c r="A2" s="8"/>
      <c r="B2" s="2"/>
      <c r="C2" s="1"/>
      <c r="D2" s="3"/>
      <c r="E2" s="4"/>
      <c r="F2" s="4"/>
      <c r="G2" s="5"/>
      <c r="H2" s="9"/>
      <c r="I2" s="6"/>
      <c r="J2" s="7"/>
      <c r="K2" s="6"/>
      <c r="L2" s="6"/>
      <c r="M2" s="6"/>
      <c r="N2" s="6"/>
      <c r="O2" s="6"/>
      <c r="P2" s="6"/>
      <c r="Q2" s="6"/>
    </row>
    <row r="3">
      <c r="A3" s="8" t="s">
        <v>1</v>
      </c>
      <c r="B3" s="8"/>
      <c r="C3" s="8"/>
      <c r="D3" s="8"/>
      <c r="E3" s="8"/>
      <c r="F3" s="8"/>
      <c r="G3" s="8"/>
      <c r="H3" s="9"/>
      <c r="I3" s="6"/>
      <c r="J3" s="7"/>
      <c r="K3" s="6"/>
      <c r="L3" s="6"/>
      <c r="M3" s="6"/>
      <c r="N3" s="6"/>
      <c r="O3" s="6"/>
      <c r="P3" s="6"/>
      <c r="Q3" s="6"/>
    </row>
    <row r="4">
      <c r="A4" s="10"/>
      <c r="B4" s="11"/>
      <c r="C4" s="10"/>
      <c r="D4" s="12"/>
      <c r="E4" s="13"/>
      <c r="F4" s="13"/>
      <c r="G4" s="14"/>
      <c r="H4" s="15"/>
      <c r="I4" s="6"/>
      <c r="J4" s="7"/>
      <c r="K4" s="6"/>
      <c r="L4" s="6"/>
      <c r="M4" s="6"/>
      <c r="N4" s="6"/>
      <c r="O4" s="6"/>
      <c r="P4" s="6"/>
      <c r="Q4" s="6"/>
    </row>
    <row r="5" ht="34.5" customHeight="1">
      <c r="A5" s="16" t="s">
        <v>2</v>
      </c>
      <c r="B5" s="17" t="s">
        <v>3</v>
      </c>
      <c r="C5" s="16" t="s">
        <v>4</v>
      </c>
      <c r="D5" s="16" t="s">
        <v>5</v>
      </c>
      <c r="E5" s="18" t="s">
        <v>6</v>
      </c>
      <c r="F5" s="19"/>
      <c r="G5" s="20" t="s">
        <v>7</v>
      </c>
      <c r="H5" s="21"/>
      <c r="I5" s="6"/>
      <c r="J5" s="7"/>
      <c r="K5" s="6"/>
      <c r="L5" s="6"/>
      <c r="M5" s="6"/>
      <c r="N5" s="6"/>
      <c r="O5" s="6"/>
      <c r="P5" s="6"/>
      <c r="Q5" s="6"/>
    </row>
    <row r="6" ht="42" customHeight="1">
      <c r="A6" s="22"/>
      <c r="B6" s="23"/>
      <c r="C6" s="24"/>
      <c r="D6" s="22"/>
      <c r="E6" s="18" t="s">
        <v>8</v>
      </c>
      <c r="F6" s="19"/>
      <c r="G6" s="25"/>
      <c r="H6" s="25"/>
      <c r="I6" s="6"/>
      <c r="J6" s="7"/>
      <c r="K6" s="6"/>
      <c r="L6" s="6"/>
      <c r="M6" s="6"/>
      <c r="N6" s="6"/>
      <c r="O6" s="6"/>
      <c r="P6" s="6"/>
      <c r="Q6" s="6"/>
    </row>
    <row r="7" ht="57">
      <c r="A7" s="26"/>
      <c r="B7" s="27"/>
      <c r="C7" s="26"/>
      <c r="D7" s="26"/>
      <c r="E7" s="28" t="s">
        <v>9</v>
      </c>
      <c r="F7" s="28" t="s">
        <v>10</v>
      </c>
      <c r="G7" s="25" t="s">
        <v>11</v>
      </c>
      <c r="H7" s="28" t="s">
        <v>12</v>
      </c>
      <c r="I7" s="6"/>
      <c r="J7" s="7"/>
      <c r="K7" s="6"/>
      <c r="L7" s="6"/>
      <c r="M7" s="6"/>
      <c r="N7" s="6"/>
      <c r="O7" s="6"/>
      <c r="P7" s="6"/>
      <c r="Q7" s="6"/>
    </row>
    <row r="8">
      <c r="A8" s="29">
        <v>1</v>
      </c>
      <c r="B8" s="30" t="s">
        <v>13</v>
      </c>
      <c r="C8" s="31" t="s">
        <v>14</v>
      </c>
      <c r="D8" s="31">
        <v>7</v>
      </c>
      <c r="E8" s="32">
        <v>345</v>
      </c>
      <c r="F8" s="32"/>
      <c r="G8" s="33">
        <v>345</v>
      </c>
      <c r="H8" s="34">
        <f t="shared" ref="H8:H9" si="0">ROUND(D8*G8,2)</f>
        <v>2415</v>
      </c>
      <c r="I8" s="35"/>
      <c r="J8" s="7"/>
      <c r="K8" s="6"/>
      <c r="L8" s="6"/>
      <c r="M8" s="6"/>
      <c r="N8" s="6"/>
      <c r="O8" s="6"/>
      <c r="P8" s="6"/>
      <c r="Q8" s="6"/>
    </row>
    <row r="9">
      <c r="A9" s="29">
        <v>2</v>
      </c>
      <c r="B9" s="30" t="s">
        <v>15</v>
      </c>
      <c r="C9" s="31" t="s">
        <v>14</v>
      </c>
      <c r="D9" s="31">
        <v>14</v>
      </c>
      <c r="E9" s="32">
        <v>190</v>
      </c>
      <c r="F9" s="32"/>
      <c r="G9" s="32">
        <v>190</v>
      </c>
      <c r="H9" s="34">
        <f t="shared" si="0"/>
        <v>2660</v>
      </c>
      <c r="I9" s="35"/>
      <c r="J9" s="7"/>
      <c r="K9" s="6"/>
      <c r="L9" s="6"/>
      <c r="M9" s="6"/>
      <c r="N9" s="6"/>
      <c r="O9" s="6"/>
      <c r="P9" s="6"/>
      <c r="Q9" s="6"/>
    </row>
    <row r="10">
      <c r="A10" s="29">
        <v>3</v>
      </c>
      <c r="B10" s="30" t="s">
        <v>16</v>
      </c>
      <c r="C10" s="31" t="s">
        <v>14</v>
      </c>
      <c r="D10" s="31">
        <v>7</v>
      </c>
      <c r="E10" s="32">
        <v>275</v>
      </c>
      <c r="F10" s="32"/>
      <c r="G10" s="33">
        <v>275</v>
      </c>
      <c r="H10" s="34">
        <f t="shared" ref="H10:H21" si="1">ROUND(D10*G10,2)</f>
        <v>1925</v>
      </c>
      <c r="I10" s="35"/>
      <c r="J10" s="7"/>
      <c r="K10" s="6"/>
      <c r="L10" s="6"/>
      <c r="M10" s="6"/>
      <c r="N10" s="6"/>
      <c r="O10" s="6"/>
      <c r="P10" s="6"/>
      <c r="Q10" s="6"/>
    </row>
    <row r="11">
      <c r="A11" s="29">
        <v>4</v>
      </c>
      <c r="B11" s="30" t="s">
        <v>17</v>
      </c>
      <c r="C11" s="31" t="s">
        <v>14</v>
      </c>
      <c r="D11" s="31">
        <v>3</v>
      </c>
      <c r="E11" s="32">
        <v>374.70999999999998</v>
      </c>
      <c r="F11" s="32"/>
      <c r="G11" s="32">
        <v>374.70999999999998</v>
      </c>
      <c r="H11" s="34">
        <f t="shared" si="1"/>
        <v>1124.1300000000001</v>
      </c>
      <c r="I11" s="35"/>
      <c r="J11" s="7"/>
      <c r="K11" s="6"/>
      <c r="L11" s="6"/>
      <c r="M11" s="6"/>
      <c r="N11" s="6"/>
      <c r="O11" s="6"/>
      <c r="P11" s="6"/>
      <c r="Q11" s="6"/>
    </row>
    <row r="12">
      <c r="A12" s="29">
        <v>5</v>
      </c>
      <c r="B12" s="30" t="s">
        <v>18</v>
      </c>
      <c r="C12" s="31" t="s">
        <v>14</v>
      </c>
      <c r="D12" s="31">
        <v>10</v>
      </c>
      <c r="E12" s="32">
        <v>630</v>
      </c>
      <c r="F12" s="32"/>
      <c r="G12" s="33">
        <v>630</v>
      </c>
      <c r="H12" s="34">
        <f t="shared" si="1"/>
        <v>6300</v>
      </c>
      <c r="I12" s="35"/>
      <c r="J12" s="7"/>
      <c r="K12" s="6"/>
      <c r="L12" s="6"/>
      <c r="M12" s="6"/>
      <c r="N12" s="6"/>
      <c r="O12" s="6"/>
      <c r="P12" s="6"/>
      <c r="Q12" s="6"/>
    </row>
    <row r="13">
      <c r="A13" s="29">
        <v>6</v>
      </c>
      <c r="B13" s="30" t="s">
        <v>19</v>
      </c>
      <c r="C13" s="31" t="s">
        <v>14</v>
      </c>
      <c r="D13" s="31">
        <v>2</v>
      </c>
      <c r="E13" s="32">
        <v>1003</v>
      </c>
      <c r="F13" s="32"/>
      <c r="G13" s="32">
        <v>1003</v>
      </c>
      <c r="H13" s="34">
        <f t="shared" si="1"/>
        <v>2006</v>
      </c>
      <c r="I13" s="35"/>
      <c r="J13" s="7"/>
      <c r="K13" s="6"/>
      <c r="L13" s="6"/>
      <c r="M13" s="6"/>
      <c r="N13" s="6"/>
      <c r="O13" s="6"/>
      <c r="P13" s="6"/>
      <c r="Q13" s="6"/>
    </row>
    <row r="14">
      <c r="A14" s="29">
        <v>7</v>
      </c>
      <c r="B14" s="30" t="s">
        <v>20</v>
      </c>
      <c r="C14" s="31" t="s">
        <v>14</v>
      </c>
      <c r="D14" s="31">
        <v>8</v>
      </c>
      <c r="E14" s="32">
        <v>1182.9000000000001</v>
      </c>
      <c r="F14" s="32"/>
      <c r="G14" s="33">
        <v>1182.9000000000001</v>
      </c>
      <c r="H14" s="34">
        <f t="shared" si="1"/>
        <v>9463.2000000000007</v>
      </c>
      <c r="I14" s="35"/>
      <c r="J14" s="7"/>
      <c r="K14" s="6"/>
      <c r="L14" s="6"/>
      <c r="M14" s="6"/>
      <c r="N14" s="6"/>
      <c r="O14" s="6"/>
      <c r="P14" s="6"/>
      <c r="Q14" s="6"/>
    </row>
    <row r="15">
      <c r="A15" s="29">
        <v>8</v>
      </c>
      <c r="B15" s="30" t="s">
        <v>21</v>
      </c>
      <c r="C15" s="31" t="s">
        <v>14</v>
      </c>
      <c r="D15" s="31">
        <v>1</v>
      </c>
      <c r="E15" s="32">
        <v>6783.7799999999997</v>
      </c>
      <c r="F15" s="32"/>
      <c r="G15" s="32">
        <v>6783.7799999999997</v>
      </c>
      <c r="H15" s="34">
        <f t="shared" si="1"/>
        <v>6783.7799999999997</v>
      </c>
      <c r="I15" s="35"/>
      <c r="J15" s="7"/>
      <c r="K15" s="6"/>
      <c r="L15" s="6"/>
      <c r="M15" s="6"/>
      <c r="N15" s="6"/>
      <c r="O15" s="6"/>
      <c r="P15" s="6"/>
      <c r="Q15" s="6"/>
    </row>
    <row r="16">
      <c r="A16" s="29">
        <v>9</v>
      </c>
      <c r="B16" s="30" t="s">
        <v>22</v>
      </c>
      <c r="C16" s="31" t="s">
        <v>14</v>
      </c>
      <c r="D16" s="31">
        <v>2</v>
      </c>
      <c r="E16" s="32">
        <v>1383.3399999999999</v>
      </c>
      <c r="F16" s="32"/>
      <c r="G16" s="33">
        <v>1383.3399999999999</v>
      </c>
      <c r="H16" s="34">
        <f t="shared" si="1"/>
        <v>2766.6799999999998</v>
      </c>
      <c r="I16" s="35"/>
      <c r="J16" s="7"/>
      <c r="K16" s="6"/>
      <c r="L16" s="6"/>
      <c r="M16" s="6"/>
      <c r="N16" s="6"/>
      <c r="O16" s="6"/>
      <c r="P16" s="6"/>
      <c r="Q16" s="6"/>
    </row>
    <row r="17">
      <c r="A17" s="29">
        <v>10</v>
      </c>
      <c r="B17" s="30" t="s">
        <v>23</v>
      </c>
      <c r="C17" s="31" t="s">
        <v>14</v>
      </c>
      <c r="D17" s="31">
        <v>21</v>
      </c>
      <c r="E17" s="32">
        <v>2930</v>
      </c>
      <c r="F17" s="32"/>
      <c r="G17" s="32">
        <v>2930</v>
      </c>
      <c r="H17" s="34">
        <f t="shared" si="1"/>
        <v>61530</v>
      </c>
      <c r="I17" s="35"/>
      <c r="J17" s="7"/>
      <c r="K17" s="6"/>
      <c r="L17" s="6"/>
      <c r="M17" s="6"/>
      <c r="N17" s="6"/>
      <c r="O17" s="6"/>
      <c r="P17" s="6"/>
      <c r="Q17" s="6"/>
    </row>
    <row r="18">
      <c r="A18" s="29">
        <v>11</v>
      </c>
      <c r="B18" s="30" t="s">
        <v>24</v>
      </c>
      <c r="C18" s="31" t="s">
        <v>14</v>
      </c>
      <c r="D18" s="31">
        <v>1</v>
      </c>
      <c r="E18" s="32">
        <v>3350.3200000000002</v>
      </c>
      <c r="F18" s="32"/>
      <c r="G18" s="33">
        <v>3350.3200000000002</v>
      </c>
      <c r="H18" s="34">
        <f t="shared" si="1"/>
        <v>3350.3200000000002</v>
      </c>
      <c r="I18" s="35"/>
      <c r="J18" s="7"/>
      <c r="K18" s="6"/>
      <c r="L18" s="6"/>
      <c r="M18" s="6"/>
      <c r="N18" s="6"/>
      <c r="O18" s="6"/>
      <c r="P18" s="6"/>
      <c r="Q18" s="36"/>
    </row>
    <row r="19">
      <c r="A19" s="29">
        <v>12</v>
      </c>
      <c r="B19" s="30" t="s">
        <v>25</v>
      </c>
      <c r="C19" s="31" t="s">
        <v>14</v>
      </c>
      <c r="D19" s="31">
        <v>7</v>
      </c>
      <c r="E19" s="32">
        <v>338.25</v>
      </c>
      <c r="F19" s="32"/>
      <c r="G19" s="32">
        <v>338.25</v>
      </c>
      <c r="H19" s="34">
        <f t="shared" si="1"/>
        <v>2367.75</v>
      </c>
      <c r="I19" s="35"/>
      <c r="J19" s="7"/>
      <c r="K19" s="6"/>
      <c r="L19" s="6"/>
      <c r="M19" s="6"/>
      <c r="N19" s="6"/>
      <c r="O19" s="6"/>
      <c r="P19" s="6"/>
      <c r="Q19" s="6"/>
    </row>
    <row r="20">
      <c r="A20" s="29">
        <v>13</v>
      </c>
      <c r="B20" s="30" t="s">
        <v>26</v>
      </c>
      <c r="C20" s="31" t="s">
        <v>14</v>
      </c>
      <c r="D20" s="31">
        <v>7</v>
      </c>
      <c r="E20" s="32">
        <v>1108</v>
      </c>
      <c r="F20" s="32"/>
      <c r="G20" s="33">
        <v>1108</v>
      </c>
      <c r="H20" s="34">
        <f t="shared" si="1"/>
        <v>7756</v>
      </c>
      <c r="I20" s="35"/>
      <c r="J20" s="7"/>
      <c r="K20" s="6"/>
      <c r="L20" s="6"/>
      <c r="M20" s="6"/>
      <c r="N20" s="6"/>
      <c r="O20" s="6"/>
      <c r="P20" s="6"/>
      <c r="Q20" s="6"/>
    </row>
    <row r="21">
      <c r="A21" s="29">
        <v>14</v>
      </c>
      <c r="B21" s="30" t="s">
        <v>27</v>
      </c>
      <c r="C21" s="31" t="s">
        <v>14</v>
      </c>
      <c r="D21" s="31">
        <v>7</v>
      </c>
      <c r="E21" s="32">
        <v>4780</v>
      </c>
      <c r="F21" s="32"/>
      <c r="G21" s="32">
        <v>4780</v>
      </c>
      <c r="H21" s="34">
        <f t="shared" si="1"/>
        <v>33460</v>
      </c>
      <c r="I21" s="35"/>
      <c r="J21" s="7"/>
      <c r="K21" s="6"/>
      <c r="L21" s="6"/>
      <c r="M21" s="6"/>
      <c r="N21" s="6"/>
      <c r="O21" s="6"/>
      <c r="P21" s="6"/>
      <c r="Q21" s="6"/>
    </row>
    <row r="22">
      <c r="A22" s="1"/>
      <c r="B22" s="2"/>
      <c r="C22" s="1"/>
      <c r="D22" s="3"/>
      <c r="E22" s="4"/>
      <c r="F22" s="4"/>
      <c r="G22" s="5"/>
      <c r="H22" s="9">
        <f>SUM(H8:H21)</f>
        <v>143907.86000000002</v>
      </c>
      <c r="I22" s="6"/>
      <c r="J22" s="7"/>
      <c r="K22" s="6"/>
      <c r="L22" s="6"/>
      <c r="M22" s="6"/>
      <c r="N22" s="6"/>
      <c r="O22" s="6"/>
      <c r="P22" s="6"/>
      <c r="Q22" s="6"/>
    </row>
    <row r="23">
      <c r="A23" s="1"/>
      <c r="B23" s="2"/>
      <c r="C23" s="1"/>
      <c r="D23" s="3"/>
      <c r="E23" s="4"/>
      <c r="F23" s="4"/>
      <c r="G23" s="5"/>
      <c r="H23" s="9"/>
      <c r="I23" s="6"/>
      <c r="J23" s="7"/>
      <c r="K23" s="6"/>
      <c r="L23" s="6"/>
      <c r="M23" s="6"/>
      <c r="N23" s="6"/>
      <c r="O23" s="6"/>
      <c r="P23" s="6"/>
      <c r="Q23" s="6"/>
    </row>
    <row r="24">
      <c r="A24" s="1"/>
      <c r="B24" s="2"/>
      <c r="C24" s="1"/>
      <c r="D24" s="3"/>
      <c r="E24" s="4"/>
      <c r="F24" s="4"/>
      <c r="G24" s="5"/>
      <c r="H24" s="9"/>
      <c r="I24" s="6"/>
      <c r="J24" s="7"/>
      <c r="K24" s="6"/>
      <c r="L24" s="6"/>
      <c r="M24" s="6"/>
      <c r="N24" s="6"/>
      <c r="O24" s="6"/>
      <c r="P24" s="6"/>
      <c r="Q24" s="6"/>
    </row>
    <row r="25">
      <c r="A25" s="1"/>
      <c r="B25" s="2"/>
      <c r="C25" s="1"/>
      <c r="D25" s="3"/>
      <c r="E25" s="4"/>
      <c r="F25" s="4"/>
      <c r="G25" s="5"/>
      <c r="H25" s="9"/>
      <c r="I25" s="6"/>
      <c r="J25" s="7"/>
      <c r="K25" s="6"/>
      <c r="L25" s="6"/>
      <c r="M25" s="6"/>
      <c r="N25" s="6"/>
      <c r="O25" s="6"/>
      <c r="P25" s="6"/>
      <c r="Q25" s="6"/>
    </row>
    <row r="26">
      <c r="A26" s="1"/>
      <c r="B26" s="2"/>
      <c r="C26" s="1"/>
      <c r="D26" s="3"/>
      <c r="E26" s="4"/>
      <c r="F26" s="4"/>
      <c r="G26" s="5"/>
      <c r="H26" s="9"/>
      <c r="I26" s="6"/>
      <c r="J26" s="7"/>
      <c r="K26" s="6"/>
      <c r="L26" s="6"/>
      <c r="M26" s="6"/>
      <c r="N26" s="6"/>
      <c r="O26" s="6"/>
      <c r="P26" s="6"/>
      <c r="Q26" s="6"/>
    </row>
    <row r="27">
      <c r="A27" s="1"/>
      <c r="B27" s="2"/>
      <c r="C27" s="1"/>
      <c r="D27" s="3"/>
      <c r="E27" s="4"/>
      <c r="F27" s="4"/>
      <c r="G27" s="5"/>
      <c r="H27" s="9"/>
      <c r="I27" s="6"/>
      <c r="J27" s="7"/>
      <c r="K27" s="6"/>
      <c r="L27" s="6"/>
      <c r="M27" s="6"/>
      <c r="N27" s="6"/>
      <c r="O27" s="6"/>
      <c r="P27" s="6"/>
      <c r="Q27" s="6"/>
    </row>
    <row r="28">
      <c r="A28" s="1"/>
      <c r="B28" s="2"/>
      <c r="C28" s="1"/>
      <c r="D28" s="3"/>
      <c r="E28" s="4"/>
      <c r="F28" s="4"/>
      <c r="G28" s="5"/>
      <c r="H28" s="9"/>
      <c r="I28" s="6"/>
      <c r="J28" s="7"/>
      <c r="K28" s="6"/>
      <c r="L28" s="6"/>
      <c r="M28" s="6"/>
      <c r="N28" s="6"/>
      <c r="O28" s="6"/>
      <c r="P28" s="6"/>
      <c r="Q28" s="6"/>
    </row>
    <row r="29">
      <c r="A29" s="1"/>
      <c r="B29" s="2"/>
      <c r="C29" s="1"/>
      <c r="D29" s="3"/>
      <c r="E29" s="4"/>
      <c r="F29" s="4"/>
      <c r="G29" s="5"/>
      <c r="H29" s="9"/>
      <c r="I29" s="6"/>
      <c r="J29" s="7"/>
      <c r="K29" s="6"/>
      <c r="L29" s="6"/>
      <c r="M29" s="6"/>
      <c r="N29" s="6"/>
      <c r="O29" s="6"/>
      <c r="P29" s="6"/>
      <c r="Q29" s="6"/>
    </row>
    <row r="30">
      <c r="A30" s="1"/>
      <c r="B30" s="2"/>
      <c r="C30" s="1"/>
      <c r="D30" s="3"/>
      <c r="E30" s="4"/>
      <c r="F30" s="4"/>
      <c r="G30" s="5"/>
      <c r="H30" s="9"/>
      <c r="I30" s="6"/>
      <c r="J30" s="7"/>
      <c r="K30" s="6"/>
      <c r="L30" s="6"/>
      <c r="M30" s="6"/>
      <c r="N30" s="6"/>
      <c r="O30" s="6"/>
      <c r="P30" s="6"/>
      <c r="Q30" s="6"/>
    </row>
    <row r="31">
      <c r="A31" s="1"/>
      <c r="B31" s="2"/>
      <c r="C31" s="1"/>
      <c r="D31" s="3"/>
      <c r="E31" s="4"/>
      <c r="F31" s="4"/>
      <c r="G31" s="5"/>
      <c r="H31" s="9"/>
      <c r="I31" s="6"/>
      <c r="J31" s="7"/>
      <c r="K31" s="6"/>
      <c r="L31" s="6"/>
      <c r="M31" s="6"/>
      <c r="N31" s="6"/>
      <c r="O31" s="6"/>
      <c r="P31" s="6"/>
      <c r="Q31" s="6"/>
    </row>
    <row r="32">
      <c r="A32" s="1"/>
      <c r="B32" s="2"/>
      <c r="C32" s="1"/>
      <c r="D32" s="3"/>
      <c r="E32" s="4"/>
      <c r="F32" s="4"/>
      <c r="G32" s="5"/>
      <c r="H32" s="9"/>
      <c r="I32" s="6"/>
      <c r="J32" s="7"/>
      <c r="K32" s="6"/>
      <c r="L32" s="6"/>
      <c r="M32" s="6"/>
      <c r="N32" s="6"/>
      <c r="O32" s="6"/>
      <c r="P32" s="6"/>
      <c r="Q32" s="6"/>
    </row>
    <row r="33">
      <c r="A33" s="1"/>
      <c r="B33" s="2"/>
      <c r="C33" s="1"/>
      <c r="D33" s="3"/>
      <c r="E33" s="4"/>
      <c r="F33" s="4"/>
      <c r="G33" s="5"/>
      <c r="H33" s="9"/>
      <c r="I33" s="6"/>
      <c r="J33" s="7"/>
      <c r="K33" s="6"/>
      <c r="L33" s="6"/>
      <c r="M33" s="6"/>
      <c r="N33" s="6"/>
      <c r="O33" s="6"/>
      <c r="P33" s="6"/>
      <c r="Q33" s="6"/>
    </row>
    <row r="34">
      <c r="A34" s="1"/>
      <c r="B34" s="2"/>
      <c r="C34" s="1"/>
      <c r="D34" s="3"/>
      <c r="E34" s="4"/>
      <c r="F34" s="4"/>
      <c r="G34" s="5"/>
      <c r="H34" s="9"/>
      <c r="I34" s="6"/>
      <c r="J34" s="7"/>
      <c r="K34" s="6"/>
      <c r="L34" s="6"/>
      <c r="M34" s="6"/>
      <c r="N34" s="6"/>
      <c r="O34" s="6"/>
      <c r="P34" s="6"/>
      <c r="Q34" s="6"/>
    </row>
    <row r="35">
      <c r="A35" s="1"/>
      <c r="B35" s="2"/>
      <c r="C35" s="1"/>
      <c r="D35" s="3"/>
      <c r="E35" s="4"/>
      <c r="F35" s="4"/>
      <c r="G35" s="5"/>
      <c r="H35" s="9"/>
      <c r="I35" s="6"/>
      <c r="J35" s="7"/>
      <c r="K35" s="6"/>
      <c r="L35" s="6"/>
      <c r="M35" s="6"/>
      <c r="N35" s="6"/>
      <c r="O35" s="6"/>
      <c r="P35" s="6"/>
      <c r="Q35" s="6"/>
    </row>
    <row r="36">
      <c r="A36" s="1"/>
      <c r="B36" s="2"/>
      <c r="C36" s="1"/>
      <c r="D36" s="3"/>
      <c r="E36" s="4"/>
      <c r="F36" s="4"/>
      <c r="G36" s="5"/>
      <c r="H36" s="9"/>
      <c r="I36" s="6"/>
      <c r="J36" s="7"/>
      <c r="K36" s="6"/>
      <c r="L36" s="6"/>
      <c r="M36" s="6"/>
      <c r="N36" s="6"/>
      <c r="O36" s="6"/>
      <c r="P36" s="6"/>
      <c r="Q36" s="6"/>
    </row>
    <row r="37">
      <c r="A37" s="1"/>
      <c r="B37" s="2"/>
      <c r="C37" s="1"/>
      <c r="D37" s="3"/>
      <c r="E37" s="4"/>
      <c r="F37" s="4"/>
      <c r="G37" s="5"/>
      <c r="H37" s="9"/>
      <c r="I37" s="6"/>
      <c r="J37" s="7"/>
      <c r="K37" s="6"/>
      <c r="L37" s="6"/>
      <c r="M37" s="6"/>
      <c r="N37" s="6"/>
      <c r="O37" s="6"/>
      <c r="P37" s="6"/>
      <c r="Q37" s="6"/>
    </row>
    <row r="38">
      <c r="A38" s="1"/>
      <c r="B38" s="2"/>
      <c r="C38" s="1"/>
      <c r="D38" s="3"/>
      <c r="E38" s="4"/>
      <c r="F38" s="4"/>
      <c r="G38" s="5"/>
      <c r="H38" s="9"/>
      <c r="I38" s="6"/>
      <c r="J38" s="7"/>
      <c r="K38" s="6"/>
      <c r="L38" s="6"/>
      <c r="M38" s="6"/>
      <c r="N38" s="6"/>
      <c r="O38" s="6"/>
      <c r="P38" s="6"/>
      <c r="Q38" s="6"/>
    </row>
    <row r="39">
      <c r="A39" s="1"/>
      <c r="B39" s="2"/>
      <c r="C39" s="1"/>
      <c r="D39" s="3"/>
      <c r="E39" s="4"/>
      <c r="F39" s="4"/>
      <c r="G39" s="5"/>
      <c r="H39" s="9"/>
      <c r="I39" s="6"/>
      <c r="J39" s="7"/>
      <c r="K39" s="6"/>
      <c r="L39" s="6"/>
      <c r="M39" s="6"/>
      <c r="N39" s="6"/>
      <c r="O39" s="6"/>
      <c r="P39" s="6"/>
      <c r="Q39" s="6"/>
    </row>
    <row r="40">
      <c r="A40" s="1"/>
      <c r="B40" s="2"/>
      <c r="C40" s="1"/>
      <c r="D40" s="3"/>
      <c r="E40" s="4"/>
      <c r="F40" s="4"/>
      <c r="G40" s="5"/>
      <c r="H40" s="9"/>
      <c r="I40" s="6"/>
      <c r="J40" s="7"/>
      <c r="K40" s="6"/>
      <c r="L40" s="6"/>
      <c r="M40" s="6"/>
      <c r="N40" s="6"/>
      <c r="O40" s="6"/>
      <c r="P40" s="6"/>
      <c r="Q40" s="6"/>
    </row>
    <row r="41">
      <c r="A41" s="1"/>
      <c r="B41" s="2"/>
      <c r="C41" s="1"/>
      <c r="D41" s="3"/>
      <c r="E41" s="4"/>
      <c r="F41" s="4"/>
      <c r="G41" s="5"/>
      <c r="H41" s="9"/>
      <c r="I41" s="6"/>
      <c r="J41" s="7"/>
      <c r="K41" s="6"/>
      <c r="L41" s="6"/>
      <c r="M41" s="6"/>
      <c r="N41" s="6"/>
      <c r="O41" s="6"/>
      <c r="P41" s="6"/>
      <c r="Q41" s="6"/>
    </row>
    <row r="42">
      <c r="A42" s="1"/>
      <c r="B42" s="2"/>
      <c r="C42" s="1"/>
      <c r="D42" s="3"/>
      <c r="E42" s="4"/>
      <c r="F42" s="4"/>
      <c r="G42" s="5"/>
      <c r="H42" s="9"/>
      <c r="I42" s="6"/>
      <c r="J42" s="7"/>
      <c r="K42" s="6"/>
      <c r="L42" s="6"/>
      <c r="M42" s="6"/>
      <c r="N42" s="6"/>
      <c r="O42" s="6"/>
      <c r="P42" s="6"/>
      <c r="Q42" s="6"/>
    </row>
    <row r="43">
      <c r="A43" s="1"/>
      <c r="B43" s="2"/>
      <c r="C43" s="1"/>
      <c r="D43" s="3"/>
      <c r="E43" s="4"/>
      <c r="F43" s="4"/>
      <c r="G43" s="5"/>
      <c r="H43" s="9"/>
      <c r="I43" s="6"/>
      <c r="J43" s="7"/>
      <c r="K43" s="6"/>
      <c r="L43" s="6"/>
      <c r="M43" s="6"/>
      <c r="N43" s="6"/>
      <c r="O43" s="6"/>
      <c r="P43" s="6"/>
      <c r="Q43" s="6"/>
    </row>
    <row r="44">
      <c r="A44" s="1"/>
      <c r="B44" s="2"/>
      <c r="C44" s="1"/>
      <c r="D44" s="3"/>
      <c r="E44" s="4"/>
      <c r="F44" s="4"/>
      <c r="G44" s="5"/>
      <c r="H44" s="9"/>
      <c r="I44" s="6"/>
      <c r="J44" s="7"/>
      <c r="K44" s="6"/>
      <c r="L44" s="6"/>
      <c r="M44" s="6"/>
      <c r="N44" s="6"/>
      <c r="O44" s="6"/>
      <c r="P44" s="6"/>
      <c r="Q44" s="6"/>
    </row>
    <row r="45">
      <c r="A45" s="1"/>
      <c r="B45" s="2"/>
      <c r="C45" s="1"/>
      <c r="D45" s="3"/>
      <c r="E45" s="4"/>
      <c r="F45" s="4"/>
      <c r="G45" s="5"/>
      <c r="H45" s="9"/>
      <c r="I45" s="6"/>
      <c r="J45" s="7"/>
      <c r="K45" s="6"/>
      <c r="L45" s="6"/>
      <c r="M45" s="6"/>
      <c r="N45" s="6"/>
      <c r="O45" s="6"/>
      <c r="P45" s="6"/>
      <c r="Q45" s="6"/>
    </row>
    <row r="46">
      <c r="A46" s="1"/>
      <c r="B46" s="2"/>
      <c r="C46" s="1"/>
      <c r="D46" s="3"/>
      <c r="E46" s="4"/>
      <c r="F46" s="4"/>
      <c r="G46" s="5"/>
      <c r="H46" s="9"/>
      <c r="I46" s="6"/>
      <c r="J46" s="7"/>
      <c r="K46" s="6"/>
      <c r="L46" s="6"/>
      <c r="M46" s="6"/>
      <c r="N46" s="6"/>
      <c r="O46" s="6"/>
      <c r="P46" s="6"/>
      <c r="Q46" s="6"/>
    </row>
    <row r="47">
      <c r="A47" s="1"/>
      <c r="B47" s="2"/>
      <c r="C47" s="1"/>
      <c r="D47" s="3"/>
      <c r="E47" s="4"/>
      <c r="F47" s="4"/>
      <c r="G47" s="5"/>
      <c r="H47" s="9"/>
      <c r="I47" s="6"/>
      <c r="J47" s="7"/>
      <c r="K47" s="6"/>
      <c r="L47" s="6"/>
      <c r="M47" s="6"/>
      <c r="N47" s="6"/>
      <c r="O47" s="6"/>
      <c r="P47" s="6"/>
      <c r="Q47" s="6"/>
    </row>
    <row r="48">
      <c r="A48" s="1"/>
      <c r="B48" s="2"/>
      <c r="C48" s="1"/>
      <c r="D48" s="3"/>
      <c r="E48" s="4"/>
      <c r="F48" s="4"/>
      <c r="G48" s="5"/>
      <c r="H48" s="9"/>
      <c r="I48" s="6"/>
      <c r="J48" s="7"/>
      <c r="K48" s="6"/>
      <c r="L48" s="6"/>
      <c r="M48" s="6"/>
      <c r="N48" s="6"/>
      <c r="O48" s="6"/>
      <c r="P48" s="6"/>
      <c r="Q48" s="6"/>
    </row>
    <row r="49">
      <c r="A49" s="1"/>
      <c r="B49" s="2"/>
      <c r="C49" s="1"/>
      <c r="D49" s="3"/>
      <c r="E49" s="4"/>
      <c r="F49" s="4"/>
      <c r="G49" s="5"/>
      <c r="H49" s="9"/>
      <c r="I49" s="6"/>
      <c r="J49" s="7"/>
      <c r="K49" s="6"/>
      <c r="L49" s="6"/>
      <c r="M49" s="6"/>
      <c r="N49" s="6"/>
      <c r="O49" s="6"/>
      <c r="P49" s="6"/>
      <c r="Q49" s="6"/>
    </row>
    <row r="50">
      <c r="A50" s="1"/>
      <c r="B50" s="2"/>
      <c r="C50" s="1"/>
      <c r="D50" s="3"/>
      <c r="E50" s="4"/>
      <c r="F50" s="4"/>
      <c r="G50" s="5"/>
      <c r="H50" s="9"/>
      <c r="I50" s="6"/>
      <c r="J50" s="7"/>
      <c r="K50" s="6"/>
      <c r="L50" s="6"/>
      <c r="M50" s="6"/>
      <c r="N50" s="6"/>
      <c r="O50" s="6"/>
      <c r="P50" s="6"/>
      <c r="Q50" s="6"/>
    </row>
    <row r="51">
      <c r="A51" s="1"/>
      <c r="B51" s="2"/>
      <c r="C51" s="1"/>
      <c r="D51" s="3"/>
      <c r="E51" s="4"/>
      <c r="F51" s="4"/>
      <c r="G51" s="5"/>
      <c r="H51" s="9"/>
      <c r="I51" s="6"/>
      <c r="J51" s="7"/>
      <c r="K51" s="6"/>
      <c r="L51" s="6"/>
      <c r="M51" s="6"/>
      <c r="N51" s="6"/>
      <c r="O51" s="6"/>
      <c r="P51" s="6"/>
      <c r="Q51" s="6"/>
    </row>
    <row r="52">
      <c r="A52" s="1"/>
      <c r="B52" s="2"/>
      <c r="C52" s="1"/>
      <c r="D52" s="3"/>
      <c r="E52" s="4"/>
      <c r="F52" s="4"/>
      <c r="G52" s="5"/>
      <c r="H52" s="9"/>
      <c r="I52" s="6"/>
      <c r="J52" s="7"/>
      <c r="K52" s="6"/>
      <c r="L52" s="6"/>
      <c r="M52" s="6"/>
      <c r="N52" s="6"/>
      <c r="O52" s="6"/>
      <c r="P52" s="6"/>
      <c r="Q52" s="6"/>
    </row>
    <row r="53">
      <c r="A53" s="1"/>
      <c r="B53" s="2"/>
      <c r="C53" s="1"/>
      <c r="D53" s="3"/>
      <c r="E53" s="4"/>
      <c r="F53" s="4"/>
      <c r="G53" s="5"/>
      <c r="H53" s="9"/>
      <c r="I53" s="6"/>
      <c r="J53" s="7"/>
      <c r="K53" s="6"/>
      <c r="L53" s="6"/>
      <c r="M53" s="6"/>
      <c r="N53" s="6"/>
      <c r="O53" s="6"/>
      <c r="P53" s="6"/>
      <c r="Q53" s="6"/>
    </row>
    <row r="54">
      <c r="A54" s="1"/>
      <c r="B54" s="2"/>
      <c r="C54" s="1"/>
      <c r="D54" s="3"/>
      <c r="E54" s="4"/>
      <c r="F54" s="4"/>
      <c r="G54" s="5"/>
      <c r="H54" s="9"/>
      <c r="I54" s="6"/>
      <c r="J54" s="7"/>
      <c r="K54" s="6"/>
      <c r="L54" s="6"/>
      <c r="M54" s="6"/>
      <c r="N54" s="6"/>
      <c r="O54" s="6"/>
      <c r="P54" s="6"/>
      <c r="Q54" s="6"/>
    </row>
    <row r="55">
      <c r="A55" s="1"/>
      <c r="B55" s="2"/>
      <c r="C55" s="1"/>
      <c r="D55" s="3"/>
      <c r="E55" s="4"/>
      <c r="F55" s="4"/>
      <c r="G55" s="5"/>
      <c r="H55" s="9"/>
      <c r="I55" s="6"/>
      <c r="J55" s="7"/>
      <c r="K55" s="6"/>
      <c r="L55" s="6"/>
      <c r="M55" s="6"/>
      <c r="N55" s="6"/>
      <c r="O55" s="6"/>
      <c r="P55" s="6"/>
      <c r="Q55" s="6"/>
    </row>
    <row r="56">
      <c r="A56" s="1"/>
      <c r="B56" s="2"/>
      <c r="C56" s="1"/>
      <c r="D56" s="3"/>
      <c r="E56" s="4"/>
      <c r="F56" s="4"/>
      <c r="G56" s="5"/>
      <c r="H56" s="9"/>
      <c r="I56" s="6"/>
      <c r="J56" s="7"/>
      <c r="K56" s="6"/>
      <c r="L56" s="6"/>
      <c r="M56" s="6"/>
      <c r="N56" s="6"/>
      <c r="O56" s="6"/>
      <c r="P56" s="6"/>
      <c r="Q56" s="6"/>
    </row>
    <row r="57">
      <c r="A57" s="1"/>
      <c r="B57" s="2"/>
      <c r="C57" s="1"/>
      <c r="D57" s="3"/>
      <c r="E57" s="4"/>
      <c r="F57" s="4"/>
      <c r="G57" s="5"/>
      <c r="H57" s="9"/>
      <c r="I57" s="6"/>
      <c r="J57" s="7"/>
      <c r="K57" s="6"/>
      <c r="L57" s="6"/>
      <c r="M57" s="6"/>
      <c r="N57" s="6"/>
      <c r="O57" s="6"/>
      <c r="P57" s="6"/>
      <c r="Q57" s="6"/>
    </row>
    <row r="58">
      <c r="A58" s="1"/>
      <c r="B58" s="2"/>
      <c r="C58" s="1"/>
      <c r="D58" s="3"/>
      <c r="E58" s="4"/>
      <c r="F58" s="4"/>
      <c r="G58" s="5"/>
      <c r="H58" s="9"/>
      <c r="I58" s="6"/>
      <c r="J58" s="7"/>
      <c r="K58" s="6"/>
      <c r="L58" s="6"/>
      <c r="M58" s="6"/>
      <c r="N58" s="6"/>
      <c r="O58" s="6"/>
      <c r="P58" s="6"/>
      <c r="Q58" s="6"/>
    </row>
    <row r="59">
      <c r="A59" s="1"/>
      <c r="B59" s="2"/>
      <c r="C59" s="1"/>
      <c r="D59" s="3"/>
      <c r="E59" s="4"/>
      <c r="F59" s="4"/>
      <c r="G59" s="5"/>
      <c r="H59" s="9"/>
      <c r="I59" s="6"/>
      <c r="J59" s="7"/>
      <c r="K59" s="6"/>
      <c r="L59" s="6"/>
      <c r="M59" s="6"/>
      <c r="N59" s="6"/>
      <c r="O59" s="6"/>
      <c r="P59" s="6"/>
      <c r="Q59" s="6"/>
    </row>
    <row r="60">
      <c r="A60" s="1"/>
      <c r="B60" s="2"/>
      <c r="C60" s="1"/>
      <c r="D60" s="3"/>
      <c r="E60" s="4"/>
      <c r="F60" s="4"/>
      <c r="G60" s="5"/>
      <c r="H60" s="9"/>
      <c r="I60" s="6"/>
      <c r="J60" s="7"/>
      <c r="K60" s="6"/>
      <c r="L60" s="6"/>
      <c r="M60" s="6"/>
      <c r="N60" s="6"/>
      <c r="O60" s="6"/>
      <c r="P60" s="6"/>
      <c r="Q60" s="6"/>
    </row>
    <row r="61">
      <c r="A61" s="1"/>
      <c r="B61" s="2"/>
      <c r="C61" s="1"/>
      <c r="D61" s="3"/>
      <c r="E61" s="4"/>
      <c r="F61" s="4"/>
      <c r="G61" s="5"/>
      <c r="H61" s="9"/>
      <c r="I61" s="6"/>
      <c r="J61" s="7"/>
      <c r="K61" s="6"/>
      <c r="L61" s="6"/>
      <c r="M61" s="6"/>
      <c r="N61" s="6"/>
      <c r="O61" s="6"/>
      <c r="P61" s="6"/>
      <c r="Q61" s="6"/>
    </row>
    <row r="62">
      <c r="A62" s="1"/>
      <c r="B62" s="2"/>
      <c r="C62" s="1"/>
      <c r="D62" s="3"/>
      <c r="E62" s="4"/>
      <c r="F62" s="4"/>
      <c r="G62" s="5"/>
      <c r="H62" s="9"/>
      <c r="I62" s="6"/>
      <c r="J62" s="7"/>
      <c r="K62" s="6"/>
      <c r="L62" s="6"/>
      <c r="M62" s="6"/>
      <c r="N62" s="6"/>
      <c r="O62" s="6"/>
      <c r="P62" s="6"/>
      <c r="Q62" s="6"/>
    </row>
    <row r="63">
      <c r="A63" s="1"/>
      <c r="B63" s="2"/>
      <c r="C63" s="1"/>
      <c r="D63" s="3"/>
      <c r="E63" s="4"/>
      <c r="F63" s="4"/>
      <c r="G63" s="5"/>
      <c r="H63" s="9"/>
      <c r="I63" s="6"/>
      <c r="J63" s="7"/>
      <c r="K63" s="6"/>
      <c r="L63" s="6"/>
      <c r="M63" s="6"/>
      <c r="N63" s="6"/>
      <c r="O63" s="6"/>
      <c r="P63" s="6"/>
      <c r="Q63" s="6"/>
    </row>
    <row r="64">
      <c r="A64" s="1"/>
      <c r="B64" s="2"/>
      <c r="C64" s="1"/>
      <c r="D64" s="3"/>
      <c r="E64" s="4"/>
      <c r="F64" s="4"/>
      <c r="G64" s="5"/>
      <c r="H64" s="9"/>
      <c r="I64" s="6"/>
      <c r="J64" s="7"/>
      <c r="K64" s="6"/>
      <c r="L64" s="6"/>
      <c r="M64" s="6"/>
      <c r="N64" s="6"/>
      <c r="O64" s="6"/>
      <c r="P64" s="6"/>
      <c r="Q64" s="6"/>
    </row>
    <row r="65">
      <c r="A65" s="1"/>
      <c r="B65" s="2"/>
      <c r="C65" s="1"/>
      <c r="D65" s="3"/>
      <c r="E65" s="4"/>
      <c r="F65" s="4"/>
      <c r="G65" s="5"/>
      <c r="H65" s="9"/>
      <c r="I65" s="6"/>
      <c r="J65" s="7"/>
      <c r="K65" s="6"/>
      <c r="L65" s="6"/>
      <c r="M65" s="6"/>
      <c r="N65" s="6"/>
      <c r="O65" s="6"/>
      <c r="P65" s="6"/>
      <c r="Q65" s="6"/>
    </row>
    <row r="66">
      <c r="A66" s="1"/>
      <c r="B66" s="2"/>
      <c r="C66" s="1"/>
      <c r="D66" s="3"/>
      <c r="E66" s="4"/>
      <c r="F66" s="4"/>
      <c r="G66" s="5"/>
      <c r="H66" s="9"/>
      <c r="I66" s="6"/>
      <c r="J66" s="7"/>
      <c r="K66" s="6"/>
      <c r="L66" s="6"/>
      <c r="M66" s="6"/>
      <c r="N66" s="6"/>
      <c r="O66" s="6"/>
      <c r="P66" s="6"/>
      <c r="Q66" s="6"/>
    </row>
    <row r="67">
      <c r="A67" s="1"/>
      <c r="B67" s="2"/>
      <c r="C67" s="1"/>
      <c r="D67" s="3"/>
      <c r="E67" s="4"/>
      <c r="F67" s="4"/>
      <c r="G67" s="5"/>
      <c r="H67" s="9"/>
      <c r="I67" s="6"/>
      <c r="J67" s="7"/>
      <c r="K67" s="6"/>
      <c r="L67" s="6"/>
      <c r="M67" s="6"/>
      <c r="N67" s="6"/>
      <c r="O67" s="6"/>
      <c r="P67" s="6"/>
      <c r="Q67" s="6"/>
    </row>
    <row r="68">
      <c r="A68" s="1"/>
      <c r="B68" s="2"/>
      <c r="C68" s="1"/>
      <c r="D68" s="3"/>
      <c r="E68" s="4"/>
      <c r="F68" s="4"/>
      <c r="G68" s="5"/>
      <c r="H68" s="9"/>
      <c r="I68" s="6"/>
      <c r="J68" s="7"/>
      <c r="K68" s="6"/>
      <c r="L68" s="6"/>
      <c r="M68" s="6"/>
      <c r="N68" s="6"/>
      <c r="O68" s="6"/>
      <c r="P68" s="6"/>
      <c r="Q68" s="6"/>
    </row>
    <row r="69">
      <c r="A69" s="1"/>
      <c r="B69" s="2"/>
      <c r="C69" s="1"/>
      <c r="D69" s="3"/>
      <c r="E69" s="4"/>
      <c r="F69" s="4"/>
      <c r="G69" s="5"/>
      <c r="H69" s="9"/>
      <c r="I69" s="6"/>
      <c r="J69" s="7"/>
      <c r="K69" s="6"/>
      <c r="L69" s="6"/>
      <c r="M69" s="6"/>
      <c r="N69" s="6"/>
      <c r="O69" s="6"/>
      <c r="P69" s="6"/>
      <c r="Q69" s="6"/>
    </row>
    <row r="70">
      <c r="A70" s="1"/>
      <c r="B70" s="2"/>
      <c r="C70" s="1"/>
      <c r="D70" s="3"/>
      <c r="E70" s="4"/>
      <c r="F70" s="4"/>
      <c r="G70" s="5"/>
      <c r="H70" s="9"/>
      <c r="I70" s="6"/>
      <c r="J70" s="7"/>
      <c r="K70" s="6"/>
      <c r="L70" s="6"/>
      <c r="M70" s="6"/>
      <c r="N70" s="6"/>
      <c r="O70" s="6"/>
      <c r="P70" s="6"/>
      <c r="Q70" s="6"/>
    </row>
    <row r="71">
      <c r="A71" s="1"/>
      <c r="B71" s="2"/>
      <c r="C71" s="1"/>
      <c r="D71" s="3"/>
      <c r="E71" s="4"/>
      <c r="F71" s="4"/>
      <c r="G71" s="5"/>
      <c r="H71" s="9"/>
      <c r="I71" s="6"/>
      <c r="J71" s="7"/>
      <c r="K71" s="6"/>
      <c r="L71" s="6"/>
      <c r="M71" s="6"/>
      <c r="N71" s="6"/>
      <c r="O71" s="6"/>
      <c r="P71" s="6"/>
      <c r="Q71" s="6"/>
    </row>
    <row r="72">
      <c r="A72" s="1"/>
      <c r="B72" s="2"/>
      <c r="C72" s="1"/>
      <c r="D72" s="3"/>
      <c r="E72" s="4"/>
      <c r="F72" s="4"/>
      <c r="G72" s="5"/>
      <c r="H72" s="9"/>
      <c r="I72" s="6"/>
      <c r="J72" s="7"/>
      <c r="K72" s="6"/>
      <c r="L72" s="6"/>
      <c r="M72" s="6"/>
      <c r="N72" s="6"/>
      <c r="O72" s="6"/>
      <c r="P72" s="6"/>
      <c r="Q72" s="6"/>
    </row>
    <row r="73">
      <c r="A73" s="1"/>
      <c r="B73" s="2"/>
      <c r="C73" s="1"/>
      <c r="D73" s="3"/>
      <c r="E73" s="4"/>
      <c r="F73" s="4"/>
      <c r="G73" s="5"/>
      <c r="H73" s="9"/>
      <c r="I73" s="6"/>
      <c r="J73" s="7"/>
      <c r="K73" s="6"/>
      <c r="L73" s="6"/>
      <c r="M73" s="6"/>
      <c r="N73" s="6"/>
      <c r="O73" s="6"/>
      <c r="P73" s="6"/>
      <c r="Q73" s="6"/>
    </row>
    <row r="74">
      <c r="A74" s="1"/>
      <c r="B74" s="2"/>
      <c r="C74" s="1"/>
      <c r="D74" s="3"/>
      <c r="E74" s="4"/>
      <c r="F74" s="4"/>
      <c r="G74" s="5"/>
      <c r="H74" s="9"/>
      <c r="I74" s="6"/>
      <c r="J74" s="7"/>
      <c r="K74" s="6"/>
      <c r="L74" s="6"/>
      <c r="M74" s="6"/>
      <c r="N74" s="6"/>
      <c r="O74" s="6"/>
      <c r="P74" s="6"/>
      <c r="Q74" s="6"/>
    </row>
    <row r="75">
      <c r="A75" s="1"/>
      <c r="B75" s="2"/>
      <c r="C75" s="1"/>
      <c r="D75" s="3"/>
      <c r="E75" s="4"/>
      <c r="F75" s="4"/>
      <c r="G75" s="5"/>
      <c r="H75" s="9"/>
      <c r="I75" s="6"/>
      <c r="J75" s="7"/>
      <c r="K75" s="6"/>
      <c r="L75" s="6"/>
      <c r="M75" s="6"/>
      <c r="N75" s="6"/>
      <c r="O75" s="6"/>
      <c r="P75" s="6"/>
      <c r="Q75" s="6"/>
    </row>
    <row r="76">
      <c r="A76" s="1"/>
      <c r="B76" s="2"/>
      <c r="C76" s="1"/>
      <c r="D76" s="3"/>
      <c r="E76" s="4"/>
      <c r="F76" s="4"/>
      <c r="G76" s="5"/>
      <c r="H76" s="9"/>
      <c r="I76" s="6"/>
      <c r="J76" s="7"/>
      <c r="K76" s="6"/>
      <c r="L76" s="6"/>
      <c r="M76" s="6"/>
      <c r="N76" s="6"/>
      <c r="O76" s="6"/>
      <c r="P76" s="6"/>
      <c r="Q76" s="6"/>
    </row>
    <row r="77">
      <c r="A77" s="1"/>
      <c r="B77" s="2"/>
      <c r="C77" s="1"/>
      <c r="D77" s="3"/>
      <c r="E77" s="4"/>
      <c r="F77" s="4"/>
      <c r="G77" s="5"/>
      <c r="H77" s="9"/>
      <c r="I77" s="6"/>
      <c r="J77" s="7"/>
      <c r="K77" s="6"/>
      <c r="L77" s="6"/>
      <c r="M77" s="6"/>
      <c r="N77" s="6"/>
      <c r="O77" s="6"/>
      <c r="P77" s="6"/>
      <c r="Q77" s="6"/>
    </row>
    <row r="78">
      <c r="A78" s="1"/>
      <c r="B78" s="2"/>
      <c r="C78" s="1"/>
      <c r="D78" s="3"/>
      <c r="E78" s="4"/>
      <c r="F78" s="4"/>
      <c r="G78" s="5"/>
      <c r="H78" s="9"/>
      <c r="I78" s="6"/>
      <c r="J78" s="7"/>
      <c r="K78" s="6"/>
      <c r="L78" s="6"/>
      <c r="M78" s="6"/>
      <c r="N78" s="6"/>
      <c r="O78" s="6"/>
      <c r="P78" s="6"/>
      <c r="Q78" s="6"/>
    </row>
    <row r="79">
      <c r="A79" s="1"/>
      <c r="B79" s="2"/>
      <c r="C79" s="1"/>
      <c r="D79" s="3"/>
      <c r="E79" s="4"/>
      <c r="F79" s="4"/>
      <c r="G79" s="5"/>
      <c r="H79" s="9"/>
      <c r="I79" s="6"/>
      <c r="J79" s="7"/>
      <c r="K79" s="6"/>
      <c r="L79" s="6"/>
      <c r="M79" s="6"/>
      <c r="N79" s="6"/>
      <c r="O79" s="6"/>
      <c r="P79" s="6"/>
      <c r="Q79" s="6"/>
    </row>
    <row r="80">
      <c r="A80" s="1"/>
      <c r="B80" s="2"/>
      <c r="C80" s="1"/>
      <c r="D80" s="3"/>
      <c r="E80" s="4"/>
      <c r="F80" s="4"/>
      <c r="G80" s="5"/>
      <c r="H80" s="9"/>
      <c r="I80" s="6"/>
      <c r="J80" s="7"/>
      <c r="K80" s="6"/>
      <c r="L80" s="6"/>
      <c r="M80" s="6"/>
      <c r="N80" s="6"/>
      <c r="O80" s="6"/>
      <c r="P80" s="6"/>
      <c r="Q80" s="6"/>
    </row>
    <row r="81">
      <c r="A81" s="1"/>
      <c r="B81" s="2"/>
      <c r="C81" s="1"/>
      <c r="D81" s="3"/>
      <c r="E81" s="4"/>
      <c r="F81" s="4"/>
      <c r="G81" s="5"/>
      <c r="H81" s="9"/>
      <c r="I81" s="6"/>
      <c r="J81" s="7"/>
      <c r="K81" s="6"/>
      <c r="L81" s="6"/>
      <c r="M81" s="6"/>
      <c r="N81" s="6"/>
      <c r="O81" s="6"/>
      <c r="P81" s="6"/>
      <c r="Q81" s="6"/>
    </row>
    <row r="82">
      <c r="A82" s="1"/>
      <c r="B82" s="2"/>
      <c r="C82" s="1"/>
      <c r="D82" s="3"/>
      <c r="E82" s="4"/>
      <c r="F82" s="4"/>
      <c r="G82" s="5"/>
      <c r="H82" s="9"/>
      <c r="I82" s="6"/>
      <c r="J82" s="7"/>
      <c r="K82" s="6"/>
      <c r="L82" s="6"/>
      <c r="M82" s="6"/>
      <c r="N82" s="6"/>
      <c r="O82" s="6"/>
      <c r="P82" s="6"/>
      <c r="Q82" s="6"/>
    </row>
    <row r="83">
      <c r="A83" s="1"/>
      <c r="B83" s="2"/>
      <c r="C83" s="1"/>
      <c r="D83" s="3"/>
      <c r="E83" s="4"/>
      <c r="F83" s="4"/>
      <c r="G83" s="5"/>
      <c r="H83" s="9"/>
      <c r="I83" s="6"/>
      <c r="J83" s="7"/>
      <c r="K83" s="6"/>
      <c r="L83" s="6"/>
      <c r="M83" s="6"/>
      <c r="N83" s="6"/>
      <c r="O83" s="6"/>
      <c r="P83" s="6"/>
      <c r="Q83" s="6"/>
    </row>
    <row r="84">
      <c r="A84" s="1"/>
      <c r="B84" s="2"/>
      <c r="C84" s="1"/>
      <c r="D84" s="3"/>
      <c r="E84" s="4"/>
      <c r="F84" s="4"/>
      <c r="G84" s="5"/>
      <c r="H84" s="9"/>
      <c r="I84" s="6"/>
      <c r="J84" s="7"/>
      <c r="K84" s="6"/>
      <c r="L84" s="6"/>
      <c r="M84" s="6"/>
      <c r="N84" s="6"/>
      <c r="O84" s="6"/>
      <c r="P84" s="6"/>
      <c r="Q84" s="6"/>
    </row>
    <row r="85">
      <c r="A85" s="1"/>
      <c r="B85" s="2"/>
      <c r="C85" s="1"/>
      <c r="D85" s="3"/>
      <c r="E85" s="4"/>
      <c r="F85" s="4"/>
      <c r="G85" s="5"/>
      <c r="H85" s="9"/>
      <c r="I85" s="6"/>
      <c r="J85" s="7"/>
      <c r="K85" s="6"/>
      <c r="L85" s="6"/>
      <c r="M85" s="6"/>
      <c r="N85" s="6"/>
      <c r="O85" s="6"/>
      <c r="P85" s="6"/>
      <c r="Q85" s="6"/>
    </row>
    <row r="86">
      <c r="A86" s="1"/>
      <c r="B86" s="2"/>
      <c r="C86" s="1"/>
      <c r="D86" s="3"/>
      <c r="E86" s="4"/>
      <c r="F86" s="4"/>
      <c r="G86" s="5"/>
      <c r="H86" s="9"/>
      <c r="I86" s="6"/>
      <c r="J86" s="7"/>
      <c r="K86" s="6"/>
      <c r="L86" s="6"/>
      <c r="M86" s="6"/>
      <c r="N86" s="6"/>
      <c r="O86" s="6"/>
      <c r="P86" s="6"/>
      <c r="Q86" s="6"/>
    </row>
    <row r="87">
      <c r="A87" s="1"/>
      <c r="B87" s="2"/>
      <c r="C87" s="1"/>
      <c r="D87" s="3"/>
      <c r="E87" s="4"/>
      <c r="F87" s="4"/>
      <c r="G87" s="5"/>
      <c r="H87" s="9"/>
      <c r="I87" s="6"/>
      <c r="J87" s="7"/>
      <c r="K87" s="6"/>
      <c r="L87" s="6"/>
      <c r="M87" s="6"/>
      <c r="N87" s="6"/>
      <c r="O87" s="6"/>
      <c r="P87" s="6"/>
      <c r="Q87" s="6"/>
    </row>
    <row r="88">
      <c r="A88" s="1"/>
      <c r="B88" s="2"/>
      <c r="C88" s="1"/>
      <c r="D88" s="3"/>
      <c r="E88" s="4"/>
      <c r="F88" s="4"/>
      <c r="G88" s="5"/>
      <c r="H88" s="9"/>
      <c r="I88" s="6"/>
      <c r="J88" s="7"/>
      <c r="K88" s="6"/>
      <c r="L88" s="6"/>
      <c r="M88" s="6"/>
      <c r="N88" s="6"/>
      <c r="O88" s="6"/>
      <c r="P88" s="6"/>
      <c r="Q88" s="6"/>
    </row>
    <row r="89">
      <c r="A89" s="1"/>
      <c r="B89" s="2"/>
      <c r="C89" s="1"/>
      <c r="D89" s="3"/>
      <c r="E89" s="4"/>
      <c r="F89" s="4"/>
      <c r="G89" s="5"/>
      <c r="H89" s="9"/>
      <c r="I89" s="6"/>
      <c r="J89" s="7"/>
      <c r="K89" s="6"/>
      <c r="L89" s="6"/>
      <c r="M89" s="6"/>
      <c r="N89" s="6"/>
      <c r="O89" s="6"/>
      <c r="P89" s="6"/>
      <c r="Q89" s="6"/>
    </row>
    <row r="90">
      <c r="A90" s="1"/>
      <c r="B90" s="2"/>
      <c r="C90" s="1"/>
      <c r="D90" s="3"/>
      <c r="E90" s="4"/>
      <c r="F90" s="4"/>
      <c r="G90" s="5"/>
      <c r="H90" s="9"/>
      <c r="I90" s="6"/>
      <c r="J90" s="7"/>
      <c r="K90" s="6"/>
      <c r="L90" s="6"/>
      <c r="M90" s="6"/>
      <c r="N90" s="6"/>
      <c r="O90" s="6"/>
      <c r="P90" s="6"/>
      <c r="Q90" s="6"/>
    </row>
    <row r="91">
      <c r="A91" s="1"/>
      <c r="B91" s="2"/>
      <c r="C91" s="1"/>
      <c r="D91" s="3"/>
      <c r="E91" s="4"/>
      <c r="F91" s="4"/>
      <c r="G91" s="5"/>
      <c r="H91" s="9"/>
      <c r="I91" s="6"/>
      <c r="J91" s="7"/>
      <c r="K91" s="6"/>
      <c r="L91" s="6"/>
      <c r="M91" s="6"/>
      <c r="N91" s="6"/>
      <c r="O91" s="6"/>
      <c r="P91" s="6"/>
      <c r="Q91" s="6"/>
    </row>
    <row r="92">
      <c r="A92" s="1"/>
      <c r="B92" s="2"/>
      <c r="C92" s="1"/>
      <c r="D92" s="3"/>
      <c r="E92" s="4"/>
      <c r="F92" s="4"/>
      <c r="G92" s="5"/>
      <c r="H92" s="9"/>
      <c r="I92" s="6"/>
      <c r="J92" s="7"/>
      <c r="K92" s="6"/>
      <c r="L92" s="6"/>
      <c r="M92" s="6"/>
      <c r="N92" s="6"/>
      <c r="O92" s="6"/>
      <c r="P92" s="6"/>
      <c r="Q92" s="6"/>
    </row>
    <row r="93">
      <c r="A93" s="1"/>
      <c r="B93" s="2"/>
      <c r="C93" s="1"/>
      <c r="D93" s="3"/>
      <c r="E93" s="4"/>
      <c r="F93" s="4"/>
      <c r="G93" s="5"/>
      <c r="H93" s="9"/>
      <c r="I93" s="6"/>
      <c r="J93" s="7"/>
      <c r="K93" s="6"/>
      <c r="L93" s="6"/>
      <c r="M93" s="6"/>
      <c r="N93" s="6"/>
      <c r="O93" s="6"/>
      <c r="P93" s="6"/>
      <c r="Q93" s="6"/>
    </row>
    <row r="94">
      <c r="A94" s="1"/>
      <c r="B94" s="2"/>
      <c r="C94" s="1"/>
      <c r="D94" s="3"/>
      <c r="E94" s="4"/>
      <c r="F94" s="4"/>
      <c r="G94" s="5"/>
      <c r="H94" s="9"/>
      <c r="I94" s="6"/>
      <c r="J94" s="7"/>
      <c r="K94" s="6"/>
      <c r="L94" s="6"/>
      <c r="M94" s="6"/>
      <c r="N94" s="6"/>
      <c r="O94" s="6"/>
      <c r="P94" s="6"/>
      <c r="Q94" s="6"/>
    </row>
    <row r="95">
      <c r="A95" s="1"/>
      <c r="B95" s="2"/>
      <c r="C95" s="1"/>
      <c r="D95" s="3"/>
      <c r="E95" s="4"/>
      <c r="F95" s="4"/>
      <c r="G95" s="5"/>
      <c r="H95" s="9"/>
      <c r="I95" s="6"/>
      <c r="J95" s="7"/>
      <c r="K95" s="6"/>
      <c r="L95" s="6"/>
      <c r="M95" s="6"/>
      <c r="N95" s="6"/>
      <c r="O95" s="6"/>
      <c r="P95" s="6"/>
      <c r="Q95" s="6"/>
    </row>
    <row r="96">
      <c r="A96" s="1"/>
      <c r="B96" s="2"/>
      <c r="C96" s="1"/>
      <c r="D96" s="3"/>
      <c r="E96" s="4"/>
      <c r="F96" s="4"/>
      <c r="G96" s="5"/>
      <c r="H96" s="9"/>
      <c r="I96" s="6"/>
      <c r="J96" s="7"/>
      <c r="K96" s="6"/>
      <c r="L96" s="6"/>
      <c r="M96" s="6"/>
      <c r="N96" s="6"/>
      <c r="O96" s="6"/>
      <c r="P96" s="6"/>
      <c r="Q96" s="6"/>
    </row>
    <row r="97">
      <c r="A97" s="1"/>
      <c r="B97" s="2"/>
      <c r="C97" s="1"/>
      <c r="D97" s="3"/>
      <c r="E97" s="4"/>
      <c r="F97" s="4"/>
      <c r="G97" s="5"/>
      <c r="H97" s="9"/>
      <c r="I97" s="6"/>
      <c r="J97" s="7"/>
      <c r="K97" s="6"/>
      <c r="L97" s="6"/>
      <c r="M97" s="6"/>
      <c r="N97" s="6"/>
      <c r="O97" s="6"/>
      <c r="P97" s="6"/>
      <c r="Q97" s="6"/>
    </row>
    <row r="98">
      <c r="A98" s="1"/>
      <c r="B98" s="2"/>
      <c r="C98" s="1"/>
      <c r="D98" s="3"/>
      <c r="E98" s="4"/>
      <c r="F98" s="4"/>
      <c r="G98" s="5"/>
      <c r="H98" s="9"/>
      <c r="I98" s="6"/>
      <c r="J98" s="7"/>
      <c r="K98" s="6"/>
      <c r="L98" s="6"/>
      <c r="M98" s="6"/>
      <c r="N98" s="6"/>
      <c r="O98" s="6"/>
      <c r="P98" s="6"/>
      <c r="Q98" s="6"/>
    </row>
    <row r="99">
      <c r="A99" s="1"/>
      <c r="B99" s="2"/>
      <c r="C99" s="1"/>
      <c r="D99" s="3"/>
      <c r="E99" s="4"/>
      <c r="F99" s="4"/>
      <c r="G99" s="5"/>
      <c r="H99" s="9"/>
      <c r="I99" s="6"/>
      <c r="J99" s="7"/>
      <c r="K99" s="6"/>
      <c r="L99" s="6"/>
      <c r="M99" s="6"/>
      <c r="N99" s="6"/>
      <c r="O99" s="6"/>
      <c r="P99" s="6"/>
      <c r="Q99" s="6"/>
    </row>
    <row r="100">
      <c r="A100" s="1"/>
      <c r="B100" s="2"/>
      <c r="C100" s="1"/>
      <c r="D100" s="3"/>
      <c r="E100" s="4"/>
      <c r="F100" s="4"/>
      <c r="G100" s="5"/>
      <c r="H100" s="9"/>
      <c r="I100" s="6"/>
      <c r="J100" s="7"/>
      <c r="K100" s="6"/>
      <c r="L100" s="6"/>
      <c r="M100" s="6"/>
      <c r="N100" s="6"/>
      <c r="O100" s="6"/>
      <c r="P100" s="6"/>
      <c r="Q100" s="6"/>
    </row>
    <row r="101">
      <c r="A101" s="1"/>
      <c r="B101" s="2"/>
      <c r="C101" s="1"/>
      <c r="D101" s="3"/>
      <c r="E101" s="4"/>
      <c r="F101" s="4"/>
      <c r="G101" s="5"/>
      <c r="H101" s="9"/>
      <c r="I101" s="6"/>
      <c r="J101" s="7"/>
      <c r="K101" s="6"/>
      <c r="L101" s="6"/>
      <c r="M101" s="6"/>
      <c r="N101" s="6"/>
      <c r="O101" s="6"/>
      <c r="P101" s="6"/>
      <c r="Q101" s="6"/>
    </row>
    <row r="102">
      <c r="A102" s="1"/>
      <c r="B102" s="2"/>
      <c r="C102" s="1"/>
      <c r="D102" s="3"/>
      <c r="E102" s="4"/>
      <c r="F102" s="4"/>
      <c r="G102" s="5"/>
      <c r="H102" s="9"/>
      <c r="I102" s="6"/>
      <c r="J102" s="7"/>
      <c r="K102" s="6"/>
      <c r="L102" s="6"/>
      <c r="M102" s="6"/>
      <c r="N102" s="6"/>
      <c r="O102" s="6"/>
      <c r="P102" s="6"/>
      <c r="Q102" s="6"/>
    </row>
    <row r="103">
      <c r="A103" s="1"/>
      <c r="B103" s="2"/>
      <c r="C103" s="1"/>
      <c r="D103" s="3"/>
      <c r="E103" s="4"/>
      <c r="F103" s="4"/>
      <c r="G103" s="5"/>
      <c r="H103" s="9"/>
      <c r="I103" s="6"/>
      <c r="J103" s="7"/>
      <c r="K103" s="6"/>
      <c r="L103" s="6"/>
      <c r="M103" s="6"/>
      <c r="N103" s="6"/>
      <c r="O103" s="6"/>
      <c r="P103" s="6"/>
      <c r="Q103" s="6"/>
    </row>
    <row r="104">
      <c r="A104" s="1"/>
      <c r="B104" s="2"/>
      <c r="C104" s="1"/>
      <c r="D104" s="3"/>
      <c r="E104" s="4"/>
      <c r="F104" s="4"/>
      <c r="G104" s="5"/>
      <c r="H104" s="9"/>
      <c r="I104" s="6"/>
      <c r="J104" s="7"/>
      <c r="K104" s="6"/>
      <c r="L104" s="6"/>
      <c r="M104" s="6"/>
      <c r="N104" s="6"/>
      <c r="O104" s="6"/>
      <c r="P104" s="6"/>
      <c r="Q104" s="6"/>
    </row>
    <row r="105">
      <c r="A105" s="1"/>
      <c r="B105" s="2"/>
      <c r="C105" s="1"/>
      <c r="D105" s="3"/>
      <c r="E105" s="4"/>
      <c r="F105" s="4"/>
      <c r="G105" s="5"/>
      <c r="H105" s="9"/>
      <c r="I105" s="6"/>
      <c r="J105" s="7"/>
      <c r="K105" s="6"/>
      <c r="L105" s="6"/>
      <c r="M105" s="6"/>
      <c r="N105" s="6"/>
      <c r="O105" s="6"/>
      <c r="P105" s="6"/>
      <c r="Q105" s="6"/>
    </row>
    <row r="106">
      <c r="A106" s="1"/>
      <c r="B106" s="2"/>
      <c r="C106" s="1"/>
      <c r="D106" s="3"/>
      <c r="E106" s="4"/>
      <c r="F106" s="4"/>
      <c r="G106" s="5"/>
      <c r="H106" s="9"/>
      <c r="I106" s="6"/>
      <c r="J106" s="7"/>
      <c r="K106" s="6"/>
      <c r="L106" s="6"/>
      <c r="M106" s="6"/>
      <c r="N106" s="6"/>
      <c r="O106" s="6"/>
      <c r="P106" s="6"/>
      <c r="Q106" s="6"/>
    </row>
    <row r="107">
      <c r="A107" s="1"/>
      <c r="B107" s="2"/>
      <c r="C107" s="1"/>
      <c r="D107" s="3"/>
      <c r="E107" s="4"/>
      <c r="F107" s="4"/>
      <c r="G107" s="5"/>
      <c r="H107" s="9"/>
      <c r="I107" s="6"/>
      <c r="J107" s="7"/>
      <c r="K107" s="6"/>
      <c r="L107" s="6"/>
      <c r="M107" s="6"/>
      <c r="N107" s="6"/>
      <c r="O107" s="6"/>
      <c r="P107" s="6"/>
      <c r="Q107" s="6"/>
    </row>
    <row r="108">
      <c r="A108" s="1"/>
      <c r="B108" s="2"/>
      <c r="C108" s="1"/>
      <c r="D108" s="3"/>
      <c r="E108" s="4"/>
      <c r="F108" s="4"/>
      <c r="G108" s="5"/>
      <c r="H108" s="9"/>
      <c r="I108" s="6"/>
      <c r="J108" s="7"/>
      <c r="K108" s="6"/>
      <c r="L108" s="6"/>
      <c r="M108" s="6"/>
      <c r="N108" s="6"/>
      <c r="O108" s="6"/>
      <c r="P108" s="6"/>
      <c r="Q108" s="6"/>
    </row>
    <row r="109">
      <c r="A109" s="1"/>
      <c r="B109" s="2"/>
      <c r="C109" s="1"/>
      <c r="D109" s="3"/>
      <c r="E109" s="4"/>
      <c r="F109" s="4"/>
      <c r="G109" s="5"/>
      <c r="H109" s="9"/>
      <c r="I109" s="6"/>
      <c r="J109" s="7"/>
      <c r="K109" s="6"/>
      <c r="L109" s="6"/>
      <c r="M109" s="6"/>
      <c r="N109" s="6"/>
      <c r="O109" s="6"/>
      <c r="P109" s="6"/>
      <c r="Q109" s="6"/>
    </row>
    <row r="110">
      <c r="A110" s="1"/>
      <c r="B110" s="2"/>
      <c r="C110" s="1"/>
      <c r="D110" s="3"/>
      <c r="E110" s="4"/>
      <c r="F110" s="4"/>
      <c r="G110" s="5"/>
      <c r="H110" s="9"/>
      <c r="I110" s="6"/>
      <c r="J110" s="7"/>
      <c r="K110" s="6"/>
      <c r="L110" s="6"/>
      <c r="M110" s="6"/>
      <c r="N110" s="6"/>
      <c r="O110" s="6"/>
      <c r="P110" s="6"/>
      <c r="Q110" s="6"/>
    </row>
    <row r="111">
      <c r="A111" s="1"/>
      <c r="B111" s="2"/>
      <c r="C111" s="1"/>
      <c r="D111" s="3"/>
      <c r="E111" s="4"/>
      <c r="F111" s="4"/>
      <c r="G111" s="5"/>
      <c r="H111" s="9"/>
      <c r="I111" s="6"/>
      <c r="J111" s="7"/>
      <c r="K111" s="6"/>
      <c r="L111" s="6"/>
      <c r="M111" s="6"/>
      <c r="N111" s="6"/>
      <c r="O111" s="6"/>
      <c r="P111" s="6"/>
      <c r="Q111" s="6"/>
    </row>
    <row r="112">
      <c r="A112" s="1"/>
      <c r="B112" s="2"/>
      <c r="C112" s="1"/>
      <c r="D112" s="3"/>
      <c r="E112" s="4"/>
      <c r="F112" s="4"/>
      <c r="G112" s="5"/>
      <c r="H112" s="9"/>
      <c r="I112" s="6"/>
      <c r="J112" s="7"/>
      <c r="K112" s="6"/>
      <c r="L112" s="6"/>
      <c r="M112" s="6"/>
      <c r="N112" s="6"/>
      <c r="O112" s="6"/>
      <c r="P112" s="6"/>
      <c r="Q112" s="6"/>
    </row>
    <row r="113">
      <c r="A113" s="1"/>
      <c r="B113" s="2"/>
      <c r="C113" s="1"/>
      <c r="D113" s="3"/>
      <c r="E113" s="4"/>
      <c r="F113" s="4"/>
      <c r="G113" s="5"/>
      <c r="H113" s="9"/>
      <c r="I113" s="6"/>
      <c r="J113" s="7"/>
      <c r="K113" s="6"/>
      <c r="L113" s="6"/>
      <c r="M113" s="6"/>
      <c r="N113" s="6"/>
      <c r="O113" s="6"/>
      <c r="P113" s="6"/>
      <c r="Q113" s="6"/>
    </row>
    <row r="114">
      <c r="A114" s="1"/>
      <c r="B114" s="2"/>
      <c r="C114" s="1"/>
      <c r="D114" s="3"/>
      <c r="E114" s="4"/>
      <c r="F114" s="4"/>
      <c r="G114" s="5"/>
      <c r="H114" s="9"/>
      <c r="I114" s="6"/>
      <c r="J114" s="7"/>
      <c r="K114" s="6"/>
      <c r="L114" s="6"/>
      <c r="M114" s="6"/>
      <c r="N114" s="6"/>
      <c r="O114" s="6"/>
      <c r="P114" s="6"/>
      <c r="Q114" s="6"/>
    </row>
    <row r="115">
      <c r="A115" s="1"/>
      <c r="B115" s="2"/>
      <c r="C115" s="1"/>
      <c r="D115" s="3"/>
      <c r="E115" s="4"/>
      <c r="F115" s="4"/>
      <c r="G115" s="5"/>
      <c r="H115" s="9"/>
      <c r="I115" s="6"/>
      <c r="J115" s="7"/>
      <c r="K115" s="6"/>
      <c r="L115" s="6"/>
      <c r="M115" s="6"/>
      <c r="N115" s="6"/>
      <c r="O115" s="6"/>
      <c r="P115" s="6"/>
      <c r="Q115" s="6"/>
    </row>
    <row r="116">
      <c r="A116" s="1"/>
      <c r="B116" s="2"/>
      <c r="C116" s="1"/>
      <c r="D116" s="3"/>
      <c r="E116" s="4"/>
      <c r="F116" s="4"/>
      <c r="G116" s="5"/>
      <c r="H116" s="9"/>
      <c r="I116" s="6"/>
      <c r="J116" s="7"/>
      <c r="K116" s="6"/>
      <c r="L116" s="6"/>
      <c r="M116" s="6"/>
      <c r="N116" s="6"/>
      <c r="O116" s="6"/>
      <c r="P116" s="6"/>
      <c r="Q116" s="6"/>
    </row>
    <row r="117">
      <c r="A117" s="1"/>
      <c r="B117" s="2"/>
      <c r="C117" s="1"/>
      <c r="D117" s="3"/>
      <c r="E117" s="4"/>
      <c r="F117" s="4"/>
      <c r="G117" s="5"/>
      <c r="H117" s="9"/>
      <c r="I117" s="6"/>
      <c r="J117" s="7"/>
      <c r="K117" s="6"/>
      <c r="L117" s="6"/>
      <c r="M117" s="6"/>
      <c r="N117" s="6"/>
      <c r="O117" s="6"/>
      <c r="P117" s="6"/>
      <c r="Q117" s="6"/>
    </row>
    <row r="118">
      <c r="A118" s="1"/>
      <c r="B118" s="2"/>
      <c r="C118" s="1"/>
      <c r="D118" s="3"/>
      <c r="E118" s="4"/>
      <c r="F118" s="4"/>
      <c r="G118" s="5"/>
      <c r="H118" s="9"/>
      <c r="I118" s="6"/>
      <c r="J118" s="7"/>
      <c r="K118" s="6"/>
      <c r="L118" s="6"/>
      <c r="M118" s="6"/>
      <c r="N118" s="6"/>
      <c r="O118" s="6"/>
      <c r="P118" s="6"/>
      <c r="Q118" s="6"/>
    </row>
    <row r="119">
      <c r="A119" s="1"/>
      <c r="B119" s="2"/>
      <c r="C119" s="1"/>
      <c r="D119" s="3"/>
      <c r="E119" s="4"/>
      <c r="F119" s="4"/>
      <c r="G119" s="5"/>
      <c r="H119" s="9"/>
      <c r="I119" s="6"/>
      <c r="J119" s="7"/>
      <c r="K119" s="6"/>
      <c r="L119" s="6"/>
      <c r="M119" s="6"/>
      <c r="N119" s="6"/>
      <c r="O119" s="6"/>
      <c r="P119" s="6"/>
      <c r="Q119" s="6"/>
    </row>
    <row r="120">
      <c r="A120" s="1"/>
      <c r="B120" s="2"/>
      <c r="C120" s="1"/>
      <c r="D120" s="3"/>
      <c r="E120" s="4"/>
      <c r="F120" s="4"/>
      <c r="G120" s="5"/>
      <c r="H120" s="9"/>
      <c r="I120" s="6"/>
      <c r="J120" s="7"/>
      <c r="K120" s="6"/>
      <c r="L120" s="6"/>
      <c r="M120" s="6"/>
      <c r="N120" s="6"/>
      <c r="O120" s="6"/>
      <c r="P120" s="6"/>
      <c r="Q120" s="6"/>
    </row>
    <row r="121">
      <c r="A121" s="1"/>
      <c r="B121" s="2"/>
      <c r="C121" s="1"/>
      <c r="D121" s="3"/>
      <c r="E121" s="4"/>
      <c r="F121" s="4"/>
      <c r="G121" s="5"/>
      <c r="H121" s="9"/>
      <c r="I121" s="6"/>
      <c r="J121" s="7"/>
      <c r="K121" s="6"/>
      <c r="L121" s="6"/>
      <c r="M121" s="6"/>
      <c r="N121" s="6"/>
      <c r="O121" s="6"/>
      <c r="P121" s="6"/>
      <c r="Q121" s="6"/>
    </row>
    <row r="122">
      <c r="A122" s="1"/>
      <c r="B122" s="2"/>
      <c r="C122" s="1"/>
      <c r="D122" s="3"/>
      <c r="E122" s="4"/>
      <c r="F122" s="4"/>
      <c r="G122" s="5"/>
      <c r="H122" s="9"/>
      <c r="I122" s="6"/>
      <c r="J122" s="7"/>
      <c r="K122" s="6"/>
      <c r="L122" s="6"/>
      <c r="M122" s="6"/>
      <c r="N122" s="6"/>
      <c r="O122" s="6"/>
      <c r="P122" s="6"/>
      <c r="Q122" s="6"/>
    </row>
    <row r="123">
      <c r="A123" s="1"/>
      <c r="B123" s="2"/>
      <c r="C123" s="1"/>
      <c r="D123" s="3"/>
      <c r="E123" s="4"/>
      <c r="F123" s="4"/>
      <c r="G123" s="5"/>
      <c r="H123" s="9"/>
      <c r="I123" s="6"/>
      <c r="J123" s="7"/>
      <c r="K123" s="6"/>
      <c r="L123" s="6"/>
      <c r="M123" s="6"/>
      <c r="N123" s="6"/>
      <c r="O123" s="6"/>
      <c r="P123" s="6"/>
      <c r="Q123" s="6"/>
    </row>
    <row r="124">
      <c r="A124" s="1"/>
      <c r="B124" s="2"/>
      <c r="C124" s="1"/>
      <c r="D124" s="3"/>
      <c r="E124" s="4"/>
      <c r="F124" s="4"/>
      <c r="G124" s="5"/>
      <c r="H124" s="9"/>
      <c r="I124" s="6"/>
      <c r="J124" s="7"/>
      <c r="K124" s="6"/>
      <c r="L124" s="6"/>
      <c r="M124" s="6"/>
      <c r="N124" s="6"/>
      <c r="O124" s="6"/>
      <c r="P124" s="6"/>
      <c r="Q124" s="6"/>
    </row>
    <row r="125">
      <c r="A125" s="1"/>
      <c r="B125" s="2"/>
      <c r="C125" s="1"/>
      <c r="D125" s="3"/>
      <c r="E125" s="4"/>
      <c r="F125" s="4"/>
      <c r="G125" s="5"/>
      <c r="H125" s="9"/>
      <c r="I125" s="6"/>
      <c r="J125" s="7"/>
      <c r="K125" s="6"/>
      <c r="L125" s="6"/>
      <c r="M125" s="6"/>
      <c r="N125" s="6"/>
      <c r="O125" s="6"/>
      <c r="P125" s="6"/>
      <c r="Q125" s="6"/>
    </row>
    <row r="126">
      <c r="A126" s="1"/>
      <c r="B126" s="2"/>
      <c r="C126" s="1"/>
      <c r="D126" s="3"/>
      <c r="E126" s="4"/>
      <c r="F126" s="4"/>
      <c r="G126" s="5"/>
      <c r="H126" s="9"/>
      <c r="I126" s="6"/>
      <c r="J126" s="7"/>
      <c r="K126" s="6"/>
      <c r="L126" s="6"/>
      <c r="M126" s="6"/>
      <c r="N126" s="6"/>
      <c r="O126" s="6"/>
      <c r="P126" s="6"/>
      <c r="Q126" s="6"/>
    </row>
    <row r="127">
      <c r="A127" s="1"/>
      <c r="B127" s="2"/>
      <c r="C127" s="1"/>
      <c r="D127" s="3"/>
      <c r="E127" s="4"/>
      <c r="F127" s="4"/>
      <c r="G127" s="5"/>
      <c r="H127" s="9"/>
      <c r="I127" s="6"/>
      <c r="J127" s="7"/>
      <c r="K127" s="6"/>
      <c r="L127" s="6"/>
      <c r="M127" s="6"/>
      <c r="N127" s="6"/>
      <c r="O127" s="6"/>
      <c r="P127" s="6"/>
      <c r="Q127" s="6"/>
    </row>
  </sheetData>
  <mergeCells count="9">
    <mergeCell ref="G1:H1"/>
    <mergeCell ref="A3:G3"/>
    <mergeCell ref="A5:A7"/>
    <mergeCell ref="B5:B7"/>
    <mergeCell ref="C5:C7"/>
    <mergeCell ref="D5:D7"/>
    <mergeCell ref="E5:F5"/>
    <mergeCell ref="G5:H6"/>
    <mergeCell ref="E6:F6"/>
  </mergeCells>
  <printOptions headings="0" gridLines="0"/>
  <pageMargins left="0.70078740157480324" right="0.70078740157480324" top="0.75196850393700787" bottom="0.75196850393700787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Р7-Офис/2024.3.1.523</Application>
  <Company>МРСК Сибири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revision>6</cp:revision>
  <dcterms:created xsi:type="dcterms:W3CDTF">2018-08-31T03:49:17Z</dcterms:created>
  <dcterms:modified xsi:type="dcterms:W3CDTF">2025-08-13T07:43:35Z</dcterms:modified>
</cp:coreProperties>
</file>